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omments1.xml" ContentType="application/vnd.openxmlformats-officedocument.spreadsheetml.comment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D:\Hải\Long Biên\Kỹ thuật\Công trình\2026\ĐTXD 2026 - XDM TBA\Nhiệm vụ kỹ thuật\NVKT-XDM TBA Bồ Đề-chốt(26-03) 05.05\NVKT-XDM TBA Bồ Đề-chốt(26-03)\"/>
    </mc:Choice>
  </mc:AlternateContent>
  <xr:revisionPtr revIDLastSave="0" documentId="13_ncr:1_{2E3DCAFA-2B3E-4749-9A04-C38705556978}" xr6:coauthVersionLast="47" xr6:coauthVersionMax="47" xr10:uidLastSave="{00000000-0000-0000-0000-000000000000}"/>
  <bookViews>
    <workbookView xWindow="-120" yWindow="-120" windowWidth="29040" windowHeight="15840" tabRatio="853" xr2:uid="{00000000-000D-0000-FFFF-FFFF00000000}"/>
  </bookViews>
  <sheets>
    <sheet name="Khái toán" sheetId="11" r:id="rId1"/>
    <sheet name="Bảng tính CP XD+TB" sheetId="23" r:id="rId2"/>
    <sheet name="CP QLDA" sheetId="12" r:id="rId3"/>
    <sheet name="CP TV ĐTXD" sheetId="28" state="hidden" r:id="rId4"/>
    <sheet name="CP GĐCBDA" sheetId="20" r:id="rId5"/>
    <sheet name="CP TV lập BCNCKT" sheetId="19" r:id="rId6"/>
    <sheet name="CP Thẩm tra BC" sheetId="40" r:id="rId7"/>
    <sheet name="CP TV lập TKBVTC-CN22" sheetId="50" r:id="rId8"/>
    <sheet name="CP TV lập TKBVTC-CN0.4" sheetId="51" r:id="rId9"/>
    <sheet name="CP TV lập TKBVTC-DDK0.4" sheetId="52" r:id="rId10"/>
    <sheet name="CP TV lập TKBVTC-TBA" sheetId="53" r:id="rId11"/>
    <sheet name="CP Thẩm tra TK XD" sheetId="55" r:id="rId12"/>
    <sheet name="CP Thẩm tra dự toán XD" sheetId="56" r:id="rId13"/>
    <sheet name="CP TV KS" sheetId="18" state="hidden" r:id="rId14"/>
    <sheet name="CP TV PA KS" sheetId="35" state="hidden" r:id="rId15"/>
    <sheet name="TH VL+NC+MTC KL KS-" sheetId="38" state="hidden" r:id="rId16"/>
    <sheet name="CP TVKS" sheetId="41" r:id="rId17"/>
    <sheet name="TH VL+NC+MTC KL KS" sheetId="42" r:id="rId18"/>
    <sheet name="Giá tháng" sheetId="43" state="hidden" r:id="rId19"/>
    <sheet name="Nhân công" sheetId="44" state="hidden" r:id="rId20"/>
    <sheet name="Máy" sheetId="45" state="hidden" r:id="rId21"/>
    <sheet name="TH KL KS" sheetId="39" r:id="rId22"/>
    <sheet name="Đơn giá chi tiết" sheetId="46" r:id="rId23"/>
    <sheet name="Chiết tính" sheetId="47" state="hidden" r:id="rId24"/>
    <sheet name="Dự thầu" sheetId="48" state="hidden" r:id="rId25"/>
    <sheet name="HSXL" sheetId="49" state="hidden" r:id="rId26"/>
    <sheet name="CP TVKS-" sheetId="37" state="hidden" r:id="rId27"/>
    <sheet name="KL KS" sheetId="36" state="hidden" r:id="rId28"/>
    <sheet name="Bảng TH VL+NC+MTC KL KS" sheetId="16" state="hidden" r:id="rId29"/>
    <sheet name="Bảng tổng hợp KLKS" sheetId="17" state="hidden" r:id="rId30"/>
    <sheet name="Gói thầu lập BCKTKT" sheetId="29" state="hidden" r:id="rId31"/>
    <sheet name="Gói thầu KHảo sát" sheetId="30" state="hidden" r:id="rId32"/>
    <sheet name="Phần CV thuộc KHLC" sheetId="34" state="hidden" r:id="rId33"/>
    <sheet name="pHẦN cv chưa đủ đk" sheetId="33" state="hidden" r:id="rId34"/>
    <sheet name="Th phần Cv thuộc KHLC" sheetId="32" state="hidden" r:id="rId35"/>
    <sheet name="Dự toán gói thầu TV lập BCKTKT" sheetId="25" state="hidden" r:id="rId36"/>
    <sheet name="Dự toán gói thầu TV khảo sát" sheetId="27" state="hidden" r:id="rId37"/>
  </sheets>
  <externalReferences>
    <externalReference r:id="rId38"/>
    <externalReference r:id="rId39"/>
    <externalReference r:id="rId40"/>
    <externalReference r:id="rId41"/>
  </externalReferences>
  <definedNames>
    <definedName name="_xlnm._FilterDatabase" localSheetId="1" hidden="1">'Bảng tính CP XD+TB'!$M$10:$M$41</definedName>
    <definedName name="_xlnm._FilterDatabase" localSheetId="4" hidden="1">'CP GĐCBDA'!$J$9:$J$25</definedName>
    <definedName name="_xlnm._FilterDatabase" localSheetId="3" hidden="1">'CP TV ĐTXD'!$J$9:$J$17</definedName>
    <definedName name="_xlnm.Print_Area" localSheetId="1">'Bảng tính CP XD+TB'!$A$1:$L$41</definedName>
    <definedName name="_xlnm.Print_Area" localSheetId="23">'Chiết tính'!$A$1:$H$1033</definedName>
    <definedName name="_xlnm.Print_Area" localSheetId="4">'CP GĐCBDA'!$A$2:$I$25</definedName>
    <definedName name="_xlnm.Print_Area" localSheetId="3">'CP TV ĐTXD'!$A$1:$I$17</definedName>
    <definedName name="_xlnm.Print_Area" localSheetId="16">'CP TVKS'!$A$1:$H$31</definedName>
    <definedName name="_xlnm.Print_Area" localSheetId="26">'CP TVKS-'!$A$1:$H$32</definedName>
    <definedName name="_xlnm.Print_Area" localSheetId="22">'Đơn giá chi tiết'!$A$1:$H$505</definedName>
    <definedName name="_xlnm.Print_Area" localSheetId="24">'Dự thầu'!$A$1:$L$43</definedName>
    <definedName name="_xlnm.Print_Area" localSheetId="18">'Giá tháng'!$A$1:$G$61</definedName>
    <definedName name="_xlnm.Print_Area" localSheetId="25">HSXL!$A$1:$G$19</definedName>
    <definedName name="_xlnm.Print_Area" localSheetId="0">'Khái toán'!$A$1:$G$25</definedName>
    <definedName name="_xlnm.Print_Area" localSheetId="27">'KL KS'!$A$1:$L$42</definedName>
    <definedName name="_xlnm.Print_Area" localSheetId="20">Máy!$A$1:$K$81</definedName>
    <definedName name="_xlnm.Print_Area" localSheetId="19">'Nhân công'!$A$1:$T$9</definedName>
    <definedName name="_xlnm.Print_Area" localSheetId="21">'TH KL KS'!$A$1:$O$49</definedName>
    <definedName name="_xlnm.Print_Area" localSheetId="17">'TH VL+NC+MTC KL KS'!$A$1:$L$58</definedName>
    <definedName name="_xlnm.Print_Area" localSheetId="15">'TH VL+NC+MTC KL KS-'!$A$1:$L$29</definedName>
    <definedName name="_xlnm.Print_Titles" localSheetId="1">'Bảng tính CP XD+TB'!$10:$10</definedName>
    <definedName name="_xlnm.Print_Titles" localSheetId="23">'Chiết tính'!$4:$4</definedName>
    <definedName name="_xlnm.Print_Titles" localSheetId="2">'CP QLDA'!$9:$9</definedName>
    <definedName name="_xlnm.Print_Titles" localSheetId="16">'CP TVKS'!$8:$8</definedName>
    <definedName name="_xlnm.Print_Titles" localSheetId="22">'Đơn giá chi tiết'!$4:$4</definedName>
    <definedName name="_xlnm.Print_Titles" localSheetId="24">'Dự thầu'!$4:$4</definedName>
    <definedName name="_xlnm.Print_Titles" localSheetId="18">'Giá tháng'!$4:$4</definedName>
    <definedName name="_xlnm.Print_Titles" localSheetId="27">'KL KS'!$5:$6</definedName>
    <definedName name="_xlnm.Print_Titles" localSheetId="20">Máy!$4:$5</definedName>
    <definedName name="_xlnm.Print_Titles" localSheetId="21">'TH KL KS'!$8:$9</definedName>
    <definedName name="_xlnm.Print_Titles" localSheetId="17">'TH VL+NC+MTC KL KS'!$8:$9</definedName>
    <definedName name="_xlnm.Print_Titles" localSheetId="15">'TH VL+NC+MTC KL KS-'!$9:$10</definedName>
  </definedNames>
  <calcPr calcId="191029"/>
</workbook>
</file>

<file path=xl/calcChain.xml><?xml version="1.0" encoding="utf-8"?>
<calcChain xmlns="http://schemas.openxmlformats.org/spreadsheetml/2006/main">
  <c r="A5" i="39" l="1"/>
  <c r="A5" i="42"/>
  <c r="A5" i="41"/>
  <c r="A5" i="56"/>
  <c r="A5" i="55"/>
  <c r="A5" i="52"/>
  <c r="A5" i="51"/>
  <c r="A5" i="53"/>
  <c r="A5" i="50"/>
  <c r="A5" i="40"/>
  <c r="A5" i="19"/>
  <c r="A6" i="20"/>
  <c r="A5" i="12"/>
  <c r="A6" i="12"/>
  <c r="E31" i="39"/>
  <c r="E46" i="39"/>
  <c r="E54" i="42" l="1"/>
  <c r="C50" i="39" l="1"/>
  <c r="AP17" i="39" l="1"/>
  <c r="E33" i="39"/>
  <c r="E42" i="42" l="1"/>
  <c r="E16" i="42"/>
  <c r="E24" i="39" l="1"/>
  <c r="E16" i="39"/>
  <c r="E13" i="39"/>
  <c r="AR11" i="39"/>
  <c r="AS11" i="39" s="1"/>
  <c r="D46" i="23" l="1"/>
  <c r="C26" i="39"/>
  <c r="B26" i="39"/>
  <c r="D23" i="50" l="1"/>
  <c r="D20" i="55"/>
  <c r="D20" i="56"/>
  <c r="D29" i="53" l="1"/>
  <c r="D23" i="52"/>
  <c r="D23" i="51"/>
  <c r="G22" i="23"/>
  <c r="G21" i="23"/>
  <c r="G14" i="23"/>
  <c r="Q14" i="23"/>
  <c r="G13" i="23"/>
  <c r="Q13" i="23"/>
  <c r="H29" i="23"/>
  <c r="H28" i="23"/>
  <c r="H27" i="23"/>
  <c r="H26" i="23"/>
  <c r="Q29" i="23"/>
  <c r="Q28" i="23"/>
  <c r="Q27" i="23"/>
  <c r="Q26" i="23"/>
  <c r="Q40" i="23"/>
  <c r="Q39" i="23"/>
  <c r="H36" i="23"/>
  <c r="H35" i="23"/>
  <c r="H34" i="23"/>
  <c r="H33" i="23"/>
  <c r="Q35" i="23"/>
  <c r="Q36" i="23"/>
  <c r="Q34" i="23"/>
  <c r="Q33" i="23"/>
  <c r="A6" i="56" l="1"/>
  <c r="A4" i="56"/>
  <c r="A6" i="55"/>
  <c r="A4" i="55"/>
  <c r="A6" i="53"/>
  <c r="A4" i="53"/>
  <c r="A6" i="52"/>
  <c r="A4" i="52"/>
  <c r="A6" i="51"/>
  <c r="A4" i="51"/>
  <c r="K23" i="23"/>
  <c r="L23" i="23" s="1"/>
  <c r="K30" i="23"/>
  <c r="L30" i="23" s="1"/>
  <c r="K37" i="23"/>
  <c r="L37" i="23" s="1"/>
  <c r="J32" i="23"/>
  <c r="K32" i="23" s="1"/>
  <c r="L32" i="23" s="1"/>
  <c r="M23" i="23" l="1"/>
  <c r="M30" i="23"/>
  <c r="M37" i="23"/>
  <c r="M32" i="23"/>
  <c r="K15" i="23" l="1"/>
  <c r="L15" i="23" s="1"/>
  <c r="M15" i="23" s="1"/>
  <c r="A6" i="50" l="1"/>
  <c r="A4" i="50"/>
  <c r="F34" i="23" l="1"/>
  <c r="F33" i="23"/>
  <c r="F36" i="23"/>
  <c r="F35" i="23"/>
  <c r="F48" i="23"/>
  <c r="G48" i="23" s="1"/>
  <c r="F43" i="23" l="1"/>
  <c r="F22" i="23" l="1"/>
  <c r="J22" i="23" s="1"/>
  <c r="K22" i="23" s="1"/>
  <c r="L22" i="23" s="1"/>
  <c r="E39" i="42" l="1"/>
  <c r="I16" i="42"/>
  <c r="K16" i="42"/>
  <c r="E46" i="42"/>
  <c r="E47" i="42"/>
  <c r="E48" i="42"/>
  <c r="E49" i="42"/>
  <c r="E50" i="42"/>
  <c r="E51" i="42"/>
  <c r="E52" i="42"/>
  <c r="E38" i="39"/>
  <c r="E45" i="42" s="1"/>
  <c r="E37" i="39"/>
  <c r="C47" i="39"/>
  <c r="A6" i="41"/>
  <c r="A4" i="41"/>
  <c r="A6" i="42"/>
  <c r="A4" i="42"/>
  <c r="K22" i="38"/>
  <c r="J22" i="38"/>
  <c r="I22" i="38"/>
  <c r="D22" i="38"/>
  <c r="C22" i="38"/>
  <c r="B22" i="38"/>
  <c r="A22" i="38"/>
  <c r="E40" i="42"/>
  <c r="E22" i="39"/>
  <c r="E38" i="42" s="1"/>
  <c r="E21" i="39"/>
  <c r="E37" i="42" s="1"/>
  <c r="L22" i="38" l="1"/>
  <c r="H40" i="23"/>
  <c r="H39" i="23"/>
  <c r="AA40" i="23" l="1"/>
  <c r="E26" i="42"/>
  <c r="E24" i="48" s="1"/>
  <c r="E20" i="42"/>
  <c r="C19" i="49"/>
  <c r="C18" i="49"/>
  <c r="E959" i="47" s="1"/>
  <c r="C17" i="49"/>
  <c r="C1030" i="47" s="1"/>
  <c r="C16" i="49"/>
  <c r="E1054" i="47" s="1"/>
  <c r="C15" i="49"/>
  <c r="C14" i="49"/>
  <c r="C958" i="47" s="1"/>
  <c r="C13" i="49"/>
  <c r="C837" i="47" s="1"/>
  <c r="A3" i="49"/>
  <c r="A2" i="49"/>
  <c r="E40" i="48"/>
  <c r="D40" i="48"/>
  <c r="C40" i="48"/>
  <c r="B40" i="48"/>
  <c r="E39" i="48"/>
  <c r="D39" i="48"/>
  <c r="C39" i="48"/>
  <c r="B39" i="48"/>
  <c r="A39" i="48"/>
  <c r="E38" i="48"/>
  <c r="D38" i="48"/>
  <c r="C38" i="48"/>
  <c r="B38" i="48"/>
  <c r="A38" i="48"/>
  <c r="E37" i="48"/>
  <c r="D37" i="48"/>
  <c r="C37" i="48"/>
  <c r="B37" i="48"/>
  <c r="E36" i="48"/>
  <c r="D36" i="48"/>
  <c r="C36" i="48"/>
  <c r="B36" i="48"/>
  <c r="E35" i="48"/>
  <c r="D35" i="48"/>
  <c r="C35" i="48"/>
  <c r="B35" i="48"/>
  <c r="E34" i="48"/>
  <c r="D34" i="48"/>
  <c r="C34" i="48"/>
  <c r="B34" i="48"/>
  <c r="E33" i="48"/>
  <c r="D33" i="48"/>
  <c r="C33" i="48"/>
  <c r="B33" i="48"/>
  <c r="E32" i="48"/>
  <c r="D32" i="48"/>
  <c r="C32" i="48"/>
  <c r="B32" i="48"/>
  <c r="E31" i="48"/>
  <c r="D31" i="48"/>
  <c r="C31" i="48"/>
  <c r="B31" i="48"/>
  <c r="E30" i="48"/>
  <c r="D30" i="48"/>
  <c r="C30" i="48"/>
  <c r="B30" i="48"/>
  <c r="E29" i="48"/>
  <c r="D29" i="48"/>
  <c r="C29" i="48"/>
  <c r="B29" i="48"/>
  <c r="E28" i="48"/>
  <c r="D28" i="48"/>
  <c r="C28" i="48"/>
  <c r="B28" i="48"/>
  <c r="E27" i="48"/>
  <c r="D27" i="48"/>
  <c r="C27" i="48"/>
  <c r="B27" i="48"/>
  <c r="A27" i="48"/>
  <c r="E26" i="48"/>
  <c r="D26" i="48"/>
  <c r="C26" i="48"/>
  <c r="B26" i="48"/>
  <c r="E25" i="48"/>
  <c r="D25" i="48"/>
  <c r="C25" i="48"/>
  <c r="B25" i="48"/>
  <c r="D24" i="48"/>
  <c r="C24" i="48"/>
  <c r="B24" i="48"/>
  <c r="D23" i="48"/>
  <c r="C23" i="48"/>
  <c r="B23" i="48"/>
  <c r="E22" i="48"/>
  <c r="D22" i="48"/>
  <c r="C22" i="48"/>
  <c r="B22" i="48"/>
  <c r="A22" i="48"/>
  <c r="D21" i="48"/>
  <c r="C21" i="48"/>
  <c r="B21" i="48"/>
  <c r="D20" i="48"/>
  <c r="C20" i="48"/>
  <c r="B20" i="48"/>
  <c r="E19" i="48"/>
  <c r="D19" i="48"/>
  <c r="C19" i="48"/>
  <c r="B19" i="48"/>
  <c r="A19" i="48"/>
  <c r="D18" i="48"/>
  <c r="C18" i="48"/>
  <c r="B18" i="48"/>
  <c r="D17" i="48"/>
  <c r="C17" i="48"/>
  <c r="B17" i="48"/>
  <c r="E16" i="48"/>
  <c r="D16" i="48"/>
  <c r="C16" i="48"/>
  <c r="B16" i="48"/>
  <c r="A16" i="48"/>
  <c r="E15" i="48"/>
  <c r="D15" i="48"/>
  <c r="C15" i="48"/>
  <c r="B15" i="48"/>
  <c r="A15" i="48"/>
  <c r="E14" i="48"/>
  <c r="D14" i="48"/>
  <c r="C14" i="48"/>
  <c r="B14" i="48"/>
  <c r="A14" i="48"/>
  <c r="E13" i="48"/>
  <c r="D13" i="48"/>
  <c r="C13" i="48"/>
  <c r="B13" i="48"/>
  <c r="A13" i="48"/>
  <c r="F12" i="48"/>
  <c r="E12" i="48"/>
  <c r="D12" i="48"/>
  <c r="C12" i="48"/>
  <c r="B12" i="48"/>
  <c r="A12" i="48"/>
  <c r="E11" i="48"/>
  <c r="D11" i="48"/>
  <c r="C11" i="48"/>
  <c r="B11" i="48"/>
  <c r="A11" i="48"/>
  <c r="E10" i="48"/>
  <c r="D10" i="48"/>
  <c r="C10" i="48"/>
  <c r="B10" i="48"/>
  <c r="A10" i="48"/>
  <c r="E9" i="48"/>
  <c r="D9" i="48"/>
  <c r="C9" i="48"/>
  <c r="B9" i="48"/>
  <c r="A9" i="48"/>
  <c r="E8" i="48"/>
  <c r="D8" i="48"/>
  <c r="C8" i="48"/>
  <c r="B8" i="48"/>
  <c r="A8" i="48"/>
  <c r="D7" i="48"/>
  <c r="C7" i="48"/>
  <c r="B7" i="48"/>
  <c r="A7" i="48"/>
  <c r="D6" i="48"/>
  <c r="C6" i="48"/>
  <c r="B6" i="48"/>
  <c r="A6" i="48"/>
  <c r="D5" i="48"/>
  <c r="C5" i="48"/>
  <c r="B5" i="48"/>
  <c r="A5" i="48"/>
  <c r="J4" i="48"/>
  <c r="I4" i="48"/>
  <c r="H4" i="48"/>
  <c r="G4" i="48"/>
  <c r="F4" i="48"/>
  <c r="A3" i="48"/>
  <c r="A2" i="48"/>
  <c r="D1063" i="47"/>
  <c r="D1062" i="47"/>
  <c r="E1060" i="47"/>
  <c r="D1058" i="47"/>
  <c r="C1052" i="47"/>
  <c r="E1051" i="47"/>
  <c r="C1051" i="47"/>
  <c r="E1050" i="47"/>
  <c r="C1050" i="47"/>
  <c r="D1049" i="47"/>
  <c r="G1045" i="47"/>
  <c r="F1045" i="47"/>
  <c r="D1045" i="47"/>
  <c r="C1045" i="47"/>
  <c r="B1045" i="47"/>
  <c r="G1044" i="47"/>
  <c r="F1044" i="47"/>
  <c r="H1044" i="47" s="1"/>
  <c r="D1044" i="47"/>
  <c r="C1044" i="47"/>
  <c r="B1044" i="47"/>
  <c r="G1043" i="47"/>
  <c r="F1043" i="47"/>
  <c r="H1043" i="47" s="1"/>
  <c r="D1043" i="47"/>
  <c r="C1043" i="47"/>
  <c r="B1043" i="47"/>
  <c r="G1041" i="47"/>
  <c r="F1041" i="47"/>
  <c r="H1041" i="47" s="1"/>
  <c r="H1040" i="47" s="1"/>
  <c r="H1050" i="47" s="1"/>
  <c r="H1053" i="47" s="1"/>
  <c r="D1041" i="47"/>
  <c r="C1041" i="47"/>
  <c r="B1041" i="47"/>
  <c r="G1037" i="47"/>
  <c r="F1037" i="47"/>
  <c r="D1037" i="47"/>
  <c r="C1037" i="47"/>
  <c r="B1037" i="47"/>
  <c r="G1036" i="47"/>
  <c r="F1036" i="47"/>
  <c r="D1036" i="47"/>
  <c r="C1036" i="47"/>
  <c r="B1036" i="47"/>
  <c r="D1033" i="47"/>
  <c r="D1032" i="47"/>
  <c r="E1030" i="47"/>
  <c r="D1028" i="47"/>
  <c r="E1021" i="47"/>
  <c r="C1021" i="47"/>
  <c r="D1019" i="47"/>
  <c r="E1016" i="47"/>
  <c r="G1015" i="47"/>
  <c r="F1015" i="47"/>
  <c r="E1015" i="47"/>
  <c r="D1015" i="47"/>
  <c r="C1015" i="47"/>
  <c r="B1015" i="47"/>
  <c r="G1013" i="47"/>
  <c r="F1013" i="47"/>
  <c r="E1013" i="47"/>
  <c r="D1013" i="47"/>
  <c r="C1013" i="47"/>
  <c r="B1013" i="47"/>
  <c r="E1010" i="47"/>
  <c r="G1009" i="47"/>
  <c r="F1009" i="47"/>
  <c r="E1009" i="47"/>
  <c r="D1009" i="47"/>
  <c r="C1009" i="47"/>
  <c r="B1009" i="47"/>
  <c r="G1008" i="47"/>
  <c r="F1008" i="47"/>
  <c r="E1008" i="47"/>
  <c r="D1008" i="47"/>
  <c r="C1008" i="47"/>
  <c r="B1008" i="47"/>
  <c r="G1007" i="47"/>
  <c r="F1007" i="47"/>
  <c r="E1007" i="47"/>
  <c r="D1007" i="47"/>
  <c r="C1007" i="47"/>
  <c r="B1007" i="47"/>
  <c r="G1006" i="47"/>
  <c r="F1006" i="47"/>
  <c r="E1006" i="47"/>
  <c r="D1006" i="47"/>
  <c r="C1006" i="47"/>
  <c r="B1006" i="47"/>
  <c r="G1005" i="47"/>
  <c r="F1005" i="47"/>
  <c r="E1005" i="47"/>
  <c r="D1005" i="47"/>
  <c r="C1005" i="47"/>
  <c r="B1005" i="47"/>
  <c r="G1004" i="47"/>
  <c r="F1004" i="47"/>
  <c r="E1004" i="47"/>
  <c r="D1004" i="47"/>
  <c r="C1004" i="47"/>
  <c r="B1004" i="47"/>
  <c r="G1003" i="47"/>
  <c r="F1003" i="47"/>
  <c r="E1003" i="47"/>
  <c r="D1003" i="47"/>
  <c r="C1003" i="47"/>
  <c r="B1003" i="47"/>
  <c r="D1001" i="47"/>
  <c r="C1001" i="47"/>
  <c r="B1001" i="47"/>
  <c r="A1001" i="47"/>
  <c r="D1000" i="47"/>
  <c r="D999" i="47"/>
  <c r="E997" i="47"/>
  <c r="D995" i="47"/>
  <c r="E988" i="47"/>
  <c r="C988" i="47"/>
  <c r="E987" i="47"/>
  <c r="C987" i="47"/>
  <c r="D986" i="47"/>
  <c r="E983" i="47"/>
  <c r="G982" i="47"/>
  <c r="F982" i="47"/>
  <c r="E982" i="47"/>
  <c r="D982" i="47"/>
  <c r="C982" i="47"/>
  <c r="B982" i="47"/>
  <c r="G981" i="47"/>
  <c r="F981" i="47"/>
  <c r="E981" i="47"/>
  <c r="D981" i="47"/>
  <c r="C981" i="47"/>
  <c r="B981" i="47"/>
  <c r="G979" i="47"/>
  <c r="F979" i="47"/>
  <c r="E979" i="47"/>
  <c r="D979" i="47"/>
  <c r="C979" i="47"/>
  <c r="B979" i="47"/>
  <c r="E976" i="47"/>
  <c r="G975" i="47"/>
  <c r="F975" i="47"/>
  <c r="E975" i="47"/>
  <c r="D975" i="47"/>
  <c r="C975" i="47"/>
  <c r="B975" i="47"/>
  <c r="G974" i="47"/>
  <c r="F974" i="47"/>
  <c r="E974" i="47"/>
  <c r="D974" i="47"/>
  <c r="C974" i="47"/>
  <c r="B974" i="47"/>
  <c r="D972" i="47"/>
  <c r="C972" i="47"/>
  <c r="B972" i="47"/>
  <c r="A972" i="47"/>
  <c r="D971" i="47"/>
  <c r="D970" i="47"/>
  <c r="E968" i="47"/>
  <c r="D966" i="47"/>
  <c r="E960" i="47"/>
  <c r="C960" i="47"/>
  <c r="C959" i="47"/>
  <c r="D957" i="47"/>
  <c r="E954" i="47"/>
  <c r="G953" i="47"/>
  <c r="F953" i="47"/>
  <c r="E953" i="47"/>
  <c r="D953" i="47"/>
  <c r="C953" i="47"/>
  <c r="B953" i="47"/>
  <c r="G952" i="47"/>
  <c r="F952" i="47"/>
  <c r="E952" i="47"/>
  <c r="D952" i="47"/>
  <c r="C952" i="47"/>
  <c r="B952" i="47"/>
  <c r="G950" i="47"/>
  <c r="F950" i="47"/>
  <c r="E950" i="47"/>
  <c r="D950" i="47"/>
  <c r="C950" i="47"/>
  <c r="B950" i="47"/>
  <c r="E947" i="47"/>
  <c r="G946" i="47"/>
  <c r="F946" i="47"/>
  <c r="E946" i="47"/>
  <c r="D946" i="47"/>
  <c r="C946" i="47"/>
  <c r="B946" i="47"/>
  <c r="G945" i="47"/>
  <c r="F945" i="47"/>
  <c r="E945" i="47"/>
  <c r="D945" i="47"/>
  <c r="C945" i="47"/>
  <c r="B945" i="47"/>
  <c r="D943" i="47"/>
  <c r="C943" i="47"/>
  <c r="B943" i="47"/>
  <c r="A943" i="47"/>
  <c r="D942" i="47"/>
  <c r="D941" i="47"/>
  <c r="E939" i="47"/>
  <c r="D937" i="47"/>
  <c r="E931" i="47"/>
  <c r="C931" i="47"/>
  <c r="E930" i="47"/>
  <c r="C930" i="47"/>
  <c r="D928" i="47"/>
  <c r="E925" i="47"/>
  <c r="G924" i="47"/>
  <c r="F924" i="47"/>
  <c r="E924" i="47"/>
  <c r="D924" i="47"/>
  <c r="C924" i="47"/>
  <c r="B924" i="47"/>
  <c r="G923" i="47"/>
  <c r="F923" i="47"/>
  <c r="E923" i="47"/>
  <c r="D923" i="47"/>
  <c r="C923" i="47"/>
  <c r="B923" i="47"/>
  <c r="G921" i="47"/>
  <c r="F921" i="47"/>
  <c r="E921" i="47"/>
  <c r="D921" i="47"/>
  <c r="C921" i="47"/>
  <c r="B921" i="47"/>
  <c r="E918" i="47"/>
  <c r="G917" i="47"/>
  <c r="F917" i="47"/>
  <c r="E917" i="47"/>
  <c r="D917" i="47"/>
  <c r="C917" i="47"/>
  <c r="B917" i="47"/>
  <c r="G916" i="47"/>
  <c r="F916" i="47"/>
  <c r="E916" i="47"/>
  <c r="D916" i="47"/>
  <c r="C916" i="47"/>
  <c r="B916" i="47"/>
  <c r="G915" i="47"/>
  <c r="F915" i="47"/>
  <c r="E915" i="47"/>
  <c r="D915" i="47"/>
  <c r="C915" i="47"/>
  <c r="B915" i="47"/>
  <c r="D913" i="47"/>
  <c r="C913" i="47"/>
  <c r="B913" i="47"/>
  <c r="A913" i="47"/>
  <c r="D912" i="47"/>
  <c r="D911" i="47"/>
  <c r="E909" i="47"/>
  <c r="D907" i="47"/>
  <c r="E900" i="47"/>
  <c r="D898" i="47"/>
  <c r="E895" i="47"/>
  <c r="G894" i="47"/>
  <c r="F894" i="47"/>
  <c r="E894" i="47"/>
  <c r="D894" i="47"/>
  <c r="C894" i="47"/>
  <c r="B894" i="47"/>
  <c r="G893" i="47"/>
  <c r="F893" i="47"/>
  <c r="E893" i="47"/>
  <c r="D893" i="47"/>
  <c r="C893" i="47"/>
  <c r="B893" i="47"/>
  <c r="G892" i="47"/>
  <c r="F892" i="47"/>
  <c r="E892" i="47"/>
  <c r="D892" i="47"/>
  <c r="C892" i="47"/>
  <c r="B892" i="47"/>
  <c r="G890" i="47"/>
  <c r="F890" i="47"/>
  <c r="E890" i="47"/>
  <c r="D890" i="47"/>
  <c r="C890" i="47"/>
  <c r="B890" i="47"/>
  <c r="E887" i="47"/>
  <c r="G886" i="47"/>
  <c r="F886" i="47"/>
  <c r="E886" i="47"/>
  <c r="D886" i="47"/>
  <c r="C886" i="47"/>
  <c r="B886" i="47"/>
  <c r="G885" i="47"/>
  <c r="F885" i="47"/>
  <c r="E885" i="47"/>
  <c r="D885" i="47"/>
  <c r="C885" i="47"/>
  <c r="B885" i="47"/>
  <c r="G884" i="47"/>
  <c r="F884" i="47"/>
  <c r="E884" i="47"/>
  <c r="D884" i="47"/>
  <c r="C884" i="47"/>
  <c r="B884" i="47"/>
  <c r="G883" i="47"/>
  <c r="F883" i="47"/>
  <c r="E883" i="47"/>
  <c r="D883" i="47"/>
  <c r="C883" i="47"/>
  <c r="B883" i="47"/>
  <c r="G882" i="47"/>
  <c r="F882" i="47"/>
  <c r="E882" i="47"/>
  <c r="D882" i="47"/>
  <c r="C882" i="47"/>
  <c r="B882" i="47"/>
  <c r="D880" i="47"/>
  <c r="C880" i="47"/>
  <c r="B880" i="47"/>
  <c r="A880" i="47"/>
  <c r="D879" i="47"/>
  <c r="D878" i="47"/>
  <c r="E876" i="47"/>
  <c r="D874" i="47"/>
  <c r="C868" i="47"/>
  <c r="E867" i="47"/>
  <c r="C867" i="47"/>
  <c r="E866" i="47"/>
  <c r="D865" i="47"/>
  <c r="E862" i="47"/>
  <c r="G861" i="47"/>
  <c r="F861" i="47"/>
  <c r="E861" i="47"/>
  <c r="D861" i="47"/>
  <c r="C861" i="47"/>
  <c r="B861" i="47"/>
  <c r="G860" i="47"/>
  <c r="F860" i="47"/>
  <c r="E860" i="47"/>
  <c r="D860" i="47"/>
  <c r="C860" i="47"/>
  <c r="B860" i="47"/>
  <c r="G859" i="47"/>
  <c r="F859" i="47"/>
  <c r="E859" i="47"/>
  <c r="D859" i="47"/>
  <c r="C859" i="47"/>
  <c r="B859" i="47"/>
  <c r="G858" i="47"/>
  <c r="F858" i="47"/>
  <c r="E858" i="47"/>
  <c r="D858" i="47"/>
  <c r="C858" i="47"/>
  <c r="B858" i="47"/>
  <c r="G856" i="47"/>
  <c r="F856" i="47"/>
  <c r="E856" i="47"/>
  <c r="D856" i="47"/>
  <c r="C856" i="47"/>
  <c r="B856" i="47"/>
  <c r="E853" i="47"/>
  <c r="G852" i="47"/>
  <c r="F852" i="47"/>
  <c r="E852" i="47"/>
  <c r="D852" i="47"/>
  <c r="C852" i="47"/>
  <c r="B852" i="47"/>
  <c r="G851" i="47"/>
  <c r="F851" i="47"/>
  <c r="E851" i="47"/>
  <c r="D851" i="47"/>
  <c r="C851" i="47"/>
  <c r="B851" i="47"/>
  <c r="D849" i="47"/>
  <c r="C849" i="47"/>
  <c r="B849" i="47"/>
  <c r="A849" i="47"/>
  <c r="D848" i="47"/>
  <c r="D847" i="47"/>
  <c r="E845" i="47"/>
  <c r="D843" i="47"/>
  <c r="E837" i="47"/>
  <c r="E836" i="47"/>
  <c r="C836" i="47"/>
  <c r="D834" i="47"/>
  <c r="E831" i="47"/>
  <c r="G830" i="47"/>
  <c r="F830" i="47"/>
  <c r="E830" i="47"/>
  <c r="D830" i="47"/>
  <c r="C830" i="47"/>
  <c r="B830" i="47"/>
  <c r="G829" i="47"/>
  <c r="F829" i="47"/>
  <c r="E829" i="47"/>
  <c r="D829" i="47"/>
  <c r="C829" i="47"/>
  <c r="B829" i="47"/>
  <c r="G828" i="47"/>
  <c r="F828" i="47"/>
  <c r="E828" i="47"/>
  <c r="D828" i="47"/>
  <c r="C828" i="47"/>
  <c r="B828" i="47"/>
  <c r="G827" i="47"/>
  <c r="F827" i="47"/>
  <c r="E827" i="47"/>
  <c r="D827" i="47"/>
  <c r="C827" i="47"/>
  <c r="B827" i="47"/>
  <c r="G825" i="47"/>
  <c r="F825" i="47"/>
  <c r="E825" i="47"/>
  <c r="D825" i="47"/>
  <c r="C825" i="47"/>
  <c r="B825" i="47"/>
  <c r="E822" i="47"/>
  <c r="G821" i="47"/>
  <c r="F821" i="47"/>
  <c r="E821" i="47"/>
  <c r="D821" i="47"/>
  <c r="C821" i="47"/>
  <c r="B821" i="47"/>
  <c r="G820" i="47"/>
  <c r="F820" i="47"/>
  <c r="E820" i="47"/>
  <c r="D820" i="47"/>
  <c r="C820" i="47"/>
  <c r="B820" i="47"/>
  <c r="D818" i="47"/>
  <c r="C818" i="47"/>
  <c r="B818" i="47"/>
  <c r="A818" i="47"/>
  <c r="D817" i="47"/>
  <c r="D816" i="47"/>
  <c r="E814" i="47"/>
  <c r="D812" i="47"/>
  <c r="E806" i="47"/>
  <c r="E805" i="47"/>
  <c r="C805" i="47"/>
  <c r="D803" i="47"/>
  <c r="E800" i="47"/>
  <c r="G799" i="47"/>
  <c r="F799" i="47"/>
  <c r="E799" i="47"/>
  <c r="D799" i="47"/>
  <c r="C799" i="47"/>
  <c r="B799" i="47"/>
  <c r="G798" i="47"/>
  <c r="F798" i="47"/>
  <c r="E798" i="47"/>
  <c r="D798" i="47"/>
  <c r="C798" i="47"/>
  <c r="B798" i="47"/>
  <c r="G797" i="47"/>
  <c r="F797" i="47"/>
  <c r="E797" i="47"/>
  <c r="D797" i="47"/>
  <c r="C797" i="47"/>
  <c r="B797" i="47"/>
  <c r="G795" i="47"/>
  <c r="F795" i="47"/>
  <c r="E795" i="47"/>
  <c r="D795" i="47"/>
  <c r="C795" i="47"/>
  <c r="B795" i="47"/>
  <c r="E792" i="47"/>
  <c r="G791" i="47"/>
  <c r="F791" i="47"/>
  <c r="E791" i="47"/>
  <c r="D791" i="47"/>
  <c r="C791" i="47"/>
  <c r="B791" i="47"/>
  <c r="G790" i="47"/>
  <c r="F790" i="47"/>
  <c r="E790" i="47"/>
  <c r="D790" i="47"/>
  <c r="C790" i="47"/>
  <c r="B790" i="47"/>
  <c r="D788" i="47"/>
  <c r="C788" i="47"/>
  <c r="B788" i="47"/>
  <c r="A788" i="47"/>
  <c r="D787" i="47"/>
  <c r="D786" i="47"/>
  <c r="E784" i="47"/>
  <c r="D782" i="47"/>
  <c r="E776" i="47"/>
  <c r="C776" i="47"/>
  <c r="E775" i="47"/>
  <c r="C775" i="47"/>
  <c r="D773" i="47"/>
  <c r="E770" i="47"/>
  <c r="G769" i="47"/>
  <c r="F769" i="47"/>
  <c r="E769" i="47"/>
  <c r="D769" i="47"/>
  <c r="C769" i="47"/>
  <c r="B769" i="47"/>
  <c r="G768" i="47"/>
  <c r="F768" i="47"/>
  <c r="E768" i="47"/>
  <c r="D768" i="47"/>
  <c r="C768" i="47"/>
  <c r="B768" i="47"/>
  <c r="G767" i="47"/>
  <c r="F767" i="47"/>
  <c r="E767" i="47"/>
  <c r="D767" i="47"/>
  <c r="C767" i="47"/>
  <c r="B767" i="47"/>
  <c r="G765" i="47"/>
  <c r="F765" i="47"/>
  <c r="E765" i="47"/>
  <c r="D765" i="47"/>
  <c r="C765" i="47"/>
  <c r="B765" i="47"/>
  <c r="E762" i="47"/>
  <c r="G761" i="47"/>
  <c r="F761" i="47"/>
  <c r="E761" i="47"/>
  <c r="D761" i="47"/>
  <c r="C761" i="47"/>
  <c r="B761" i="47"/>
  <c r="G760" i="47"/>
  <c r="F760" i="47"/>
  <c r="E760" i="47"/>
  <c r="D760" i="47"/>
  <c r="C760" i="47"/>
  <c r="B760" i="47"/>
  <c r="G759" i="47"/>
  <c r="F759" i="47"/>
  <c r="E759" i="47"/>
  <c r="D759" i="47"/>
  <c r="C759" i="47"/>
  <c r="B759" i="47"/>
  <c r="D757" i="47"/>
  <c r="C757" i="47"/>
  <c r="B757" i="47"/>
  <c r="A757" i="47"/>
  <c r="D756" i="47"/>
  <c r="D755" i="47"/>
  <c r="E753" i="47"/>
  <c r="D751" i="47"/>
  <c r="E745" i="47"/>
  <c r="C745" i="47"/>
  <c r="E744" i="47"/>
  <c r="C744" i="47"/>
  <c r="D742" i="47"/>
  <c r="G740" i="47"/>
  <c r="F740" i="47"/>
  <c r="E740" i="47"/>
  <c r="D740" i="47"/>
  <c r="C740" i="47"/>
  <c r="B740" i="47"/>
  <c r="G738" i="47"/>
  <c r="F738" i="47"/>
  <c r="E738" i="47"/>
  <c r="D738" i="47"/>
  <c r="C738" i="47"/>
  <c r="B738" i="47"/>
  <c r="E735" i="47"/>
  <c r="G734" i="47"/>
  <c r="F734" i="47"/>
  <c r="E734" i="47"/>
  <c r="D734" i="47"/>
  <c r="C734" i="47"/>
  <c r="B734" i="47"/>
  <c r="G733" i="47"/>
  <c r="F733" i="47"/>
  <c r="E733" i="47"/>
  <c r="D733" i="47"/>
  <c r="C733" i="47"/>
  <c r="B733" i="47"/>
  <c r="G732" i="47"/>
  <c r="F732" i="47"/>
  <c r="E732" i="47"/>
  <c r="D732" i="47"/>
  <c r="C732" i="47"/>
  <c r="B732" i="47"/>
  <c r="G731" i="47"/>
  <c r="F731" i="47"/>
  <c r="E731" i="47"/>
  <c r="D731" i="47"/>
  <c r="C731" i="47"/>
  <c r="B731" i="47"/>
  <c r="G730" i="47"/>
  <c r="F730" i="47"/>
  <c r="E730" i="47"/>
  <c r="D730" i="47"/>
  <c r="C730" i="47"/>
  <c r="B730" i="47"/>
  <c r="G729" i="47"/>
  <c r="F729" i="47"/>
  <c r="E729" i="47"/>
  <c r="D729" i="47"/>
  <c r="C729" i="47"/>
  <c r="B729" i="47"/>
  <c r="G728" i="47"/>
  <c r="F728" i="47"/>
  <c r="E728" i="47"/>
  <c r="D728" i="47"/>
  <c r="C728" i="47"/>
  <c r="B728" i="47"/>
  <c r="G727" i="47"/>
  <c r="F727" i="47"/>
  <c r="E727" i="47"/>
  <c r="D727" i="47"/>
  <c r="C727" i="47"/>
  <c r="B727" i="47"/>
  <c r="G726" i="47"/>
  <c r="F726" i="47"/>
  <c r="E726" i="47"/>
  <c r="D726" i="47"/>
  <c r="C726" i="47"/>
  <c r="B726" i="47"/>
  <c r="G725" i="47"/>
  <c r="F725" i="47"/>
  <c r="E725" i="47"/>
  <c r="D725" i="47"/>
  <c r="C725" i="47"/>
  <c r="B725" i="47"/>
  <c r="G724" i="47"/>
  <c r="F724" i="47"/>
  <c r="E724" i="47"/>
  <c r="D724" i="47"/>
  <c r="C724" i="47"/>
  <c r="B724" i="47"/>
  <c r="D722" i="47"/>
  <c r="C722" i="47"/>
  <c r="B722" i="47"/>
  <c r="A722" i="47"/>
  <c r="D721" i="47"/>
  <c r="D720" i="47"/>
  <c r="E718" i="47"/>
  <c r="D716" i="47"/>
  <c r="E710" i="47"/>
  <c r="C710" i="47"/>
  <c r="E709" i="47"/>
  <c r="C709" i="47"/>
  <c r="D707" i="47"/>
  <c r="E704" i="47"/>
  <c r="G703" i="47"/>
  <c r="F703" i="47"/>
  <c r="E703" i="47"/>
  <c r="D703" i="47"/>
  <c r="C703" i="47"/>
  <c r="B703" i="47"/>
  <c r="G700" i="47"/>
  <c r="F700" i="47"/>
  <c r="E700" i="47"/>
  <c r="D700" i="47"/>
  <c r="C700" i="47"/>
  <c r="B700" i="47"/>
  <c r="G699" i="47"/>
  <c r="F699" i="47"/>
  <c r="E699" i="47"/>
  <c r="D699" i="47"/>
  <c r="C699" i="47"/>
  <c r="B699" i="47"/>
  <c r="E696" i="47"/>
  <c r="G695" i="47"/>
  <c r="F695" i="47"/>
  <c r="E695" i="47"/>
  <c r="D695" i="47"/>
  <c r="C695" i="47"/>
  <c r="B695" i="47"/>
  <c r="D693" i="47"/>
  <c r="C693" i="47"/>
  <c r="B693" i="47"/>
  <c r="A693" i="47"/>
  <c r="D692" i="47"/>
  <c r="D691" i="47"/>
  <c r="E689" i="47"/>
  <c r="D687" i="47"/>
  <c r="E681" i="47"/>
  <c r="C681" i="47"/>
  <c r="E680" i="47"/>
  <c r="C680" i="47"/>
  <c r="C679" i="47"/>
  <c r="D678" i="47"/>
  <c r="E675" i="47"/>
  <c r="G674" i="47"/>
  <c r="F674" i="47"/>
  <c r="E674" i="47"/>
  <c r="D674" i="47"/>
  <c r="C674" i="47"/>
  <c r="B674" i="47"/>
  <c r="G671" i="47"/>
  <c r="F671" i="47"/>
  <c r="E671" i="47"/>
  <c r="D671" i="47"/>
  <c r="C671" i="47"/>
  <c r="B671" i="47"/>
  <c r="G670" i="47"/>
  <c r="F670" i="47"/>
  <c r="E670" i="47"/>
  <c r="D670" i="47"/>
  <c r="C670" i="47"/>
  <c r="B670" i="47"/>
  <c r="E667" i="47"/>
  <c r="G666" i="47"/>
  <c r="F666" i="47"/>
  <c r="E666" i="47"/>
  <c r="D666" i="47"/>
  <c r="C666" i="47"/>
  <c r="B666" i="47"/>
  <c r="G665" i="47"/>
  <c r="F665" i="47"/>
  <c r="E665" i="47"/>
  <c r="D665" i="47"/>
  <c r="C665" i="47"/>
  <c r="B665" i="47"/>
  <c r="G664" i="47"/>
  <c r="F664" i="47"/>
  <c r="E664" i="47"/>
  <c r="D664" i="47"/>
  <c r="C664" i="47"/>
  <c r="B664" i="47"/>
  <c r="G663" i="47"/>
  <c r="F663" i="47"/>
  <c r="E663" i="47"/>
  <c r="D663" i="47"/>
  <c r="C663" i="47"/>
  <c r="B663" i="47"/>
  <c r="G662" i="47"/>
  <c r="F662" i="47"/>
  <c r="E662" i="47"/>
  <c r="D662" i="47"/>
  <c r="C662" i="47"/>
  <c r="B662" i="47"/>
  <c r="G661" i="47"/>
  <c r="F661" i="47"/>
  <c r="E661" i="47"/>
  <c r="D661" i="47"/>
  <c r="C661" i="47"/>
  <c r="B661" i="47"/>
  <c r="D659" i="47"/>
  <c r="C659" i="47"/>
  <c r="B659" i="47"/>
  <c r="A659" i="47"/>
  <c r="D658" i="47"/>
  <c r="D657" i="47"/>
  <c r="E655" i="47"/>
  <c r="D653" i="47"/>
  <c r="E647" i="47"/>
  <c r="C647" i="47"/>
  <c r="E646" i="47"/>
  <c r="C646" i="47"/>
  <c r="E645" i="47"/>
  <c r="C645" i="47"/>
  <c r="D644" i="47"/>
  <c r="E641" i="47"/>
  <c r="G640" i="47"/>
  <c r="F640" i="47"/>
  <c r="E640" i="47"/>
  <c r="D640" i="47"/>
  <c r="C640" i="47"/>
  <c r="B640" i="47"/>
  <c r="G639" i="47"/>
  <c r="F639" i="47"/>
  <c r="E639" i="47"/>
  <c r="D639" i="47"/>
  <c r="C639" i="47"/>
  <c r="B639" i="47"/>
  <c r="G638" i="47"/>
  <c r="F638" i="47"/>
  <c r="E638" i="47"/>
  <c r="D638" i="47"/>
  <c r="C638" i="47"/>
  <c r="B638" i="47"/>
  <c r="G636" i="47"/>
  <c r="F636" i="47"/>
  <c r="E636" i="47"/>
  <c r="D636" i="47"/>
  <c r="C636" i="47"/>
  <c r="B636" i="47"/>
  <c r="E633" i="47"/>
  <c r="G632" i="47"/>
  <c r="F632" i="47"/>
  <c r="E632" i="47"/>
  <c r="D632" i="47"/>
  <c r="C632" i="47"/>
  <c r="B632" i="47"/>
  <c r="G631" i="47"/>
  <c r="F631" i="47"/>
  <c r="E631" i="47"/>
  <c r="D631" i="47"/>
  <c r="C631" i="47"/>
  <c r="B631" i="47"/>
  <c r="D629" i="47"/>
  <c r="C629" i="47"/>
  <c r="B629" i="47"/>
  <c r="A629" i="47"/>
  <c r="D628" i="47"/>
  <c r="D627" i="47"/>
  <c r="E625" i="47"/>
  <c r="D623" i="47"/>
  <c r="E617" i="47"/>
  <c r="C617" i="47"/>
  <c r="E616" i="47"/>
  <c r="C616" i="47"/>
  <c r="E615" i="47"/>
  <c r="C615" i="47"/>
  <c r="D614" i="47"/>
  <c r="E611" i="47"/>
  <c r="G610" i="47"/>
  <c r="F610" i="47"/>
  <c r="E610" i="47"/>
  <c r="D610" i="47"/>
  <c r="C610" i="47"/>
  <c r="B610" i="47"/>
  <c r="G609" i="47"/>
  <c r="F609" i="47"/>
  <c r="E609" i="47"/>
  <c r="D609" i="47"/>
  <c r="C609" i="47"/>
  <c r="B609" i="47"/>
  <c r="G606" i="47"/>
  <c r="F606" i="47"/>
  <c r="E606" i="47"/>
  <c r="D606" i="47"/>
  <c r="C606" i="47"/>
  <c r="B606" i="47"/>
  <c r="G605" i="47"/>
  <c r="F605" i="47"/>
  <c r="E605" i="47"/>
  <c r="D605" i="47"/>
  <c r="C605" i="47"/>
  <c r="B605" i="47"/>
  <c r="E602" i="47"/>
  <c r="G601" i="47"/>
  <c r="F601" i="47"/>
  <c r="E601" i="47"/>
  <c r="D601" i="47"/>
  <c r="C601" i="47"/>
  <c r="B601" i="47"/>
  <c r="G600" i="47"/>
  <c r="F600" i="47"/>
  <c r="E600" i="47"/>
  <c r="D600" i="47"/>
  <c r="C600" i="47"/>
  <c r="B600" i="47"/>
  <c r="D598" i="47"/>
  <c r="C598" i="47"/>
  <c r="B598" i="47"/>
  <c r="A598" i="47"/>
  <c r="D597" i="47"/>
  <c r="D596" i="47"/>
  <c r="E594" i="47"/>
  <c r="D592" i="47"/>
  <c r="C588" i="47"/>
  <c r="E586" i="47"/>
  <c r="C586" i="47"/>
  <c r="E585" i="47"/>
  <c r="C585" i="47"/>
  <c r="E584" i="47"/>
  <c r="C584" i="47"/>
  <c r="D583" i="47"/>
  <c r="G581" i="47"/>
  <c r="F581" i="47"/>
  <c r="E581" i="47"/>
  <c r="D581" i="47"/>
  <c r="C581" i="47"/>
  <c r="B581" i="47"/>
  <c r="G579" i="47"/>
  <c r="F579" i="47"/>
  <c r="E579" i="47"/>
  <c r="H579" i="47" s="1"/>
  <c r="H578" i="47" s="1"/>
  <c r="D579" i="47"/>
  <c r="C579" i="47"/>
  <c r="B579" i="47"/>
  <c r="E576" i="47"/>
  <c r="G575" i="47"/>
  <c r="F575" i="47"/>
  <c r="E575" i="47"/>
  <c r="D575" i="47"/>
  <c r="C575" i="47"/>
  <c r="B575" i="47"/>
  <c r="G574" i="47"/>
  <c r="F574" i="47"/>
  <c r="E574" i="47"/>
  <c r="D574" i="47"/>
  <c r="C574" i="47"/>
  <c r="B574" i="47"/>
  <c r="G573" i="47"/>
  <c r="F573" i="47"/>
  <c r="E573" i="47"/>
  <c r="D573" i="47"/>
  <c r="C573" i="47"/>
  <c r="B573" i="47"/>
  <c r="G572" i="47"/>
  <c r="F572" i="47"/>
  <c r="E572" i="47"/>
  <c r="D572" i="47"/>
  <c r="C572" i="47"/>
  <c r="B572" i="47"/>
  <c r="G571" i="47"/>
  <c r="F571" i="47"/>
  <c r="E571" i="47"/>
  <c r="D571" i="47"/>
  <c r="C571" i="47"/>
  <c r="B571" i="47"/>
  <c r="G570" i="47"/>
  <c r="F570" i="47"/>
  <c r="E570" i="47"/>
  <c r="D570" i="47"/>
  <c r="C570" i="47"/>
  <c r="B570" i="47"/>
  <c r="G569" i="47"/>
  <c r="F569" i="47"/>
  <c r="E569" i="47"/>
  <c r="D569" i="47"/>
  <c r="C569" i="47"/>
  <c r="B569" i="47"/>
  <c r="G568" i="47"/>
  <c r="F568" i="47"/>
  <c r="E568" i="47"/>
  <c r="D568" i="47"/>
  <c r="C568" i="47"/>
  <c r="B568" i="47"/>
  <c r="G567" i="47"/>
  <c r="F567" i="47"/>
  <c r="E567" i="47"/>
  <c r="D567" i="47"/>
  <c r="C567" i="47"/>
  <c r="B567" i="47"/>
  <c r="G566" i="47"/>
  <c r="F566" i="47"/>
  <c r="E566" i="47"/>
  <c r="D566" i="47"/>
  <c r="C566" i="47"/>
  <c r="B566" i="47"/>
  <c r="G565" i="47"/>
  <c r="F565" i="47"/>
  <c r="E565" i="47"/>
  <c r="D565" i="47"/>
  <c r="C565" i="47"/>
  <c r="B565" i="47"/>
  <c r="D563" i="47"/>
  <c r="C563" i="47"/>
  <c r="B563" i="47"/>
  <c r="A563" i="47"/>
  <c r="D562" i="47"/>
  <c r="D561" i="47"/>
  <c r="E559" i="47"/>
  <c r="D557" i="47"/>
  <c r="E551" i="47"/>
  <c r="C551" i="47"/>
  <c r="E550" i="47"/>
  <c r="C550" i="47"/>
  <c r="E549" i="47"/>
  <c r="C549" i="47"/>
  <c r="D548" i="47"/>
  <c r="E545" i="47"/>
  <c r="G544" i="47"/>
  <c r="F544" i="47"/>
  <c r="E544" i="47"/>
  <c r="D544" i="47"/>
  <c r="C544" i="47"/>
  <c r="B544" i="47"/>
  <c r="G543" i="47"/>
  <c r="F543" i="47"/>
  <c r="E543" i="47"/>
  <c r="D543" i="47"/>
  <c r="C543" i="47"/>
  <c r="B543" i="47"/>
  <c r="G540" i="47"/>
  <c r="F540" i="47"/>
  <c r="E540" i="47"/>
  <c r="D540" i="47"/>
  <c r="C540" i="47"/>
  <c r="B540" i="47"/>
  <c r="G539" i="47"/>
  <c r="F539" i="47"/>
  <c r="E539" i="47"/>
  <c r="D539" i="47"/>
  <c r="C539" i="47"/>
  <c r="B539" i="47"/>
  <c r="E536" i="47"/>
  <c r="G535" i="47"/>
  <c r="F535" i="47"/>
  <c r="E535" i="47"/>
  <c r="D535" i="47"/>
  <c r="C535" i="47"/>
  <c r="B535" i="47"/>
  <c r="G534" i="47"/>
  <c r="F534" i="47"/>
  <c r="E534" i="47"/>
  <c r="D534" i="47"/>
  <c r="C534" i="47"/>
  <c r="B534" i="47"/>
  <c r="D532" i="47"/>
  <c r="C532" i="47"/>
  <c r="B532" i="47"/>
  <c r="A532" i="47"/>
  <c r="D531" i="47"/>
  <c r="D530" i="47"/>
  <c r="E528" i="47"/>
  <c r="D526" i="47"/>
  <c r="E520" i="47"/>
  <c r="C520" i="47"/>
  <c r="E519" i="47"/>
  <c r="C519" i="47"/>
  <c r="E518" i="47"/>
  <c r="C518" i="47"/>
  <c r="D517" i="47"/>
  <c r="E514" i="47"/>
  <c r="G513" i="47"/>
  <c r="F513" i="47"/>
  <c r="E513" i="47"/>
  <c r="D513" i="47"/>
  <c r="C513" i="47"/>
  <c r="B513" i="47"/>
  <c r="G512" i="47"/>
  <c r="F512" i="47"/>
  <c r="E512" i="47"/>
  <c r="D512" i="47"/>
  <c r="C512" i="47"/>
  <c r="B512" i="47"/>
  <c r="G509" i="47"/>
  <c r="F509" i="47"/>
  <c r="E509" i="47"/>
  <c r="D509" i="47"/>
  <c r="C509" i="47"/>
  <c r="B509" i="47"/>
  <c r="G508" i="47"/>
  <c r="F508" i="47"/>
  <c r="E508" i="47"/>
  <c r="D508" i="47"/>
  <c r="C508" i="47"/>
  <c r="B508" i="47"/>
  <c r="E505" i="47"/>
  <c r="G504" i="47"/>
  <c r="F504" i="47"/>
  <c r="E504" i="47"/>
  <c r="D504" i="47"/>
  <c r="C504" i="47"/>
  <c r="B504" i="47"/>
  <c r="G503" i="47"/>
  <c r="F503" i="47"/>
  <c r="E503" i="47"/>
  <c r="D503" i="47"/>
  <c r="C503" i="47"/>
  <c r="B503" i="47"/>
  <c r="G502" i="47"/>
  <c r="F502" i="47"/>
  <c r="E502" i="47"/>
  <c r="D502" i="47"/>
  <c r="C502" i="47"/>
  <c r="B502" i="47"/>
  <c r="G501" i="47"/>
  <c r="F501" i="47"/>
  <c r="E501" i="47"/>
  <c r="D501" i="47"/>
  <c r="C501" i="47"/>
  <c r="B501" i="47"/>
  <c r="D499" i="47"/>
  <c r="C499" i="47"/>
  <c r="B499" i="47"/>
  <c r="A499" i="47"/>
  <c r="D498" i="47"/>
  <c r="D497" i="47"/>
  <c r="E495" i="47"/>
  <c r="D493" i="47"/>
  <c r="E487" i="47"/>
  <c r="C487" i="47"/>
  <c r="E486" i="47"/>
  <c r="C486" i="47"/>
  <c r="E485" i="47"/>
  <c r="C485" i="47"/>
  <c r="D484" i="47"/>
  <c r="E481" i="47"/>
  <c r="G480" i="47"/>
  <c r="F480" i="47"/>
  <c r="E480" i="47"/>
  <c r="D480" i="47"/>
  <c r="C480" i="47"/>
  <c r="B480" i="47"/>
  <c r="G477" i="47"/>
  <c r="F477" i="47"/>
  <c r="E477" i="47"/>
  <c r="D477" i="47"/>
  <c r="C477" i="47"/>
  <c r="B477" i="47"/>
  <c r="G476" i="47"/>
  <c r="F476" i="47"/>
  <c r="E476" i="47"/>
  <c r="D476" i="47"/>
  <c r="C476" i="47"/>
  <c r="B476" i="47"/>
  <c r="E473" i="47"/>
  <c r="G472" i="47"/>
  <c r="F472" i="47"/>
  <c r="E472" i="47"/>
  <c r="D472" i="47"/>
  <c r="C472" i="47"/>
  <c r="B472" i="47"/>
  <c r="D470" i="47"/>
  <c r="C470" i="47"/>
  <c r="B470" i="47"/>
  <c r="A470" i="47"/>
  <c r="D469" i="47"/>
  <c r="D468" i="47"/>
  <c r="E466" i="47"/>
  <c r="D464" i="47"/>
  <c r="E460" i="47"/>
  <c r="E458" i="47"/>
  <c r="C458" i="47"/>
  <c r="E457" i="47"/>
  <c r="C457" i="47"/>
  <c r="E456" i="47"/>
  <c r="C456" i="47"/>
  <c r="D455" i="47"/>
  <c r="E452" i="47"/>
  <c r="G451" i="47"/>
  <c r="F451" i="47"/>
  <c r="E451" i="47"/>
  <c r="D451" i="47"/>
  <c r="C451" i="47"/>
  <c r="B451" i="47"/>
  <c r="G448" i="47"/>
  <c r="F448" i="47"/>
  <c r="E448" i="47"/>
  <c r="D448" i="47"/>
  <c r="C448" i="47"/>
  <c r="B448" i="47"/>
  <c r="G447" i="47"/>
  <c r="F447" i="47"/>
  <c r="E447" i="47"/>
  <c r="D447" i="47"/>
  <c r="C447" i="47"/>
  <c r="B447" i="47"/>
  <c r="E444" i="47"/>
  <c r="G443" i="47"/>
  <c r="F443" i="47"/>
  <c r="E443" i="47"/>
  <c r="D443" i="47"/>
  <c r="C443" i="47"/>
  <c r="B443" i="47"/>
  <c r="G442" i="47"/>
  <c r="F442" i="47"/>
  <c r="E442" i="47"/>
  <c r="D442" i="47"/>
  <c r="C442" i="47"/>
  <c r="B442" i="47"/>
  <c r="G441" i="47"/>
  <c r="F441" i="47"/>
  <c r="E441" i="47"/>
  <c r="D441" i="47"/>
  <c r="C441" i="47"/>
  <c r="B441" i="47"/>
  <c r="G440" i="47"/>
  <c r="F440" i="47"/>
  <c r="E440" i="47"/>
  <c r="D440" i="47"/>
  <c r="C440" i="47"/>
  <c r="B440" i="47"/>
  <c r="G439" i="47"/>
  <c r="F439" i="47"/>
  <c r="E439" i="47"/>
  <c r="D439" i="47"/>
  <c r="C439" i="47"/>
  <c r="B439" i="47"/>
  <c r="G438" i="47"/>
  <c r="F438" i="47"/>
  <c r="E438" i="47"/>
  <c r="D438" i="47"/>
  <c r="C438" i="47"/>
  <c r="B438" i="47"/>
  <c r="D436" i="47"/>
  <c r="C436" i="47"/>
  <c r="B436" i="47"/>
  <c r="A436" i="47"/>
  <c r="D435" i="47"/>
  <c r="D434" i="47"/>
  <c r="E432" i="47"/>
  <c r="C432" i="47"/>
  <c r="D430" i="47"/>
  <c r="E424" i="47"/>
  <c r="C424" i="47"/>
  <c r="E423" i="47"/>
  <c r="C423" i="47"/>
  <c r="E422" i="47"/>
  <c r="C422" i="47"/>
  <c r="D421" i="47"/>
  <c r="E418" i="47"/>
  <c r="G417" i="47"/>
  <c r="F417" i="47"/>
  <c r="E417" i="47"/>
  <c r="D417" i="47"/>
  <c r="C417" i="47"/>
  <c r="B417" i="47"/>
  <c r="G416" i="47"/>
  <c r="F416" i="47"/>
  <c r="E416" i="47"/>
  <c r="D416" i="47"/>
  <c r="C416" i="47"/>
  <c r="B416" i="47"/>
  <c r="G415" i="47"/>
  <c r="F415" i="47"/>
  <c r="E415" i="47"/>
  <c r="D415" i="47"/>
  <c r="C415" i="47"/>
  <c r="B415" i="47"/>
  <c r="G413" i="47"/>
  <c r="F413" i="47"/>
  <c r="E413" i="47"/>
  <c r="D413" i="47"/>
  <c r="C413" i="47"/>
  <c r="B413" i="47"/>
  <c r="E410" i="47"/>
  <c r="G409" i="47"/>
  <c r="F409" i="47"/>
  <c r="E409" i="47"/>
  <c r="D409" i="47"/>
  <c r="C409" i="47"/>
  <c r="B409" i="47"/>
  <c r="G408" i="47"/>
  <c r="F408" i="47"/>
  <c r="E408" i="47"/>
  <c r="D408" i="47"/>
  <c r="C408" i="47"/>
  <c r="B408" i="47"/>
  <c r="D406" i="47"/>
  <c r="C406" i="47"/>
  <c r="B406" i="47"/>
  <c r="A406" i="47"/>
  <c r="D405" i="47"/>
  <c r="D404" i="47"/>
  <c r="E402" i="47"/>
  <c r="C402" i="47"/>
  <c r="D400" i="47"/>
  <c r="E394" i="47"/>
  <c r="C394" i="47"/>
  <c r="E393" i="47"/>
  <c r="C393" i="47"/>
  <c r="E392" i="47"/>
  <c r="C392" i="47"/>
  <c r="D391" i="47"/>
  <c r="E388" i="47"/>
  <c r="G387" i="47"/>
  <c r="F387" i="47"/>
  <c r="E387" i="47"/>
  <c r="D387" i="47"/>
  <c r="C387" i="47"/>
  <c r="B387" i="47"/>
  <c r="G386" i="47"/>
  <c r="F386" i="47"/>
  <c r="E386" i="47"/>
  <c r="D386" i="47"/>
  <c r="C386" i="47"/>
  <c r="B386" i="47"/>
  <c r="G383" i="47"/>
  <c r="F383" i="47"/>
  <c r="E383" i="47"/>
  <c r="D383" i="47"/>
  <c r="C383" i="47"/>
  <c r="B383" i="47"/>
  <c r="G382" i="47"/>
  <c r="F382" i="47"/>
  <c r="E382" i="47"/>
  <c r="D382" i="47"/>
  <c r="C382" i="47"/>
  <c r="B382" i="47"/>
  <c r="E379" i="47"/>
  <c r="G378" i="47"/>
  <c r="F378" i="47"/>
  <c r="E378" i="47"/>
  <c r="D378" i="47"/>
  <c r="C378" i="47"/>
  <c r="B378" i="47"/>
  <c r="G377" i="47"/>
  <c r="F377" i="47"/>
  <c r="E377" i="47"/>
  <c r="D377" i="47"/>
  <c r="C377" i="47"/>
  <c r="B377" i="47"/>
  <c r="D375" i="47"/>
  <c r="C375" i="47"/>
  <c r="B375" i="47"/>
  <c r="A375" i="47"/>
  <c r="D374" i="47"/>
  <c r="D373" i="47"/>
  <c r="E371" i="47"/>
  <c r="C371" i="47"/>
  <c r="D369" i="47"/>
  <c r="E363" i="47"/>
  <c r="C363" i="47"/>
  <c r="E362" i="47"/>
  <c r="C362" i="47"/>
  <c r="E361" i="47"/>
  <c r="C361" i="47"/>
  <c r="D360" i="47"/>
  <c r="E357" i="47"/>
  <c r="G356" i="47"/>
  <c r="F356" i="47"/>
  <c r="E356" i="47"/>
  <c r="D356" i="47"/>
  <c r="C356" i="47"/>
  <c r="B356" i="47"/>
  <c r="G353" i="47"/>
  <c r="F353" i="47"/>
  <c r="E353" i="47"/>
  <c r="D353" i="47"/>
  <c r="C353" i="47"/>
  <c r="B353" i="47"/>
  <c r="G352" i="47"/>
  <c r="F352" i="47"/>
  <c r="E352" i="47"/>
  <c r="D352" i="47"/>
  <c r="C352" i="47"/>
  <c r="B352" i="47"/>
  <c r="E349" i="47"/>
  <c r="G348" i="47"/>
  <c r="F348" i="47"/>
  <c r="E348" i="47"/>
  <c r="D348" i="47"/>
  <c r="C348" i="47"/>
  <c r="B348" i="47"/>
  <c r="D346" i="47"/>
  <c r="C346" i="47"/>
  <c r="B346" i="47"/>
  <c r="A346" i="47"/>
  <c r="D345" i="47"/>
  <c r="D344" i="47"/>
  <c r="E342" i="47"/>
  <c r="D340" i="47"/>
  <c r="E334" i="47"/>
  <c r="C334" i="47"/>
  <c r="E333" i="47"/>
  <c r="C333" i="47"/>
  <c r="E332" i="47"/>
  <c r="C332" i="47"/>
  <c r="D331" i="47"/>
  <c r="E328" i="47"/>
  <c r="G327" i="47"/>
  <c r="F327" i="47"/>
  <c r="E327" i="47"/>
  <c r="D327" i="47"/>
  <c r="C327" i="47"/>
  <c r="B327" i="47"/>
  <c r="G324" i="47"/>
  <c r="F324" i="47"/>
  <c r="E324" i="47"/>
  <c r="D324" i="47"/>
  <c r="C324" i="47"/>
  <c r="B324" i="47"/>
  <c r="G323" i="47"/>
  <c r="F323" i="47"/>
  <c r="E323" i="47"/>
  <c r="D323" i="47"/>
  <c r="C323" i="47"/>
  <c r="B323" i="47"/>
  <c r="E320" i="47"/>
  <c r="G319" i="47"/>
  <c r="F319" i="47"/>
  <c r="E319" i="47"/>
  <c r="D319" i="47"/>
  <c r="C319" i="47"/>
  <c r="B319" i="47"/>
  <c r="G318" i="47"/>
  <c r="F318" i="47"/>
  <c r="E318" i="47"/>
  <c r="D318" i="47"/>
  <c r="C318" i="47"/>
  <c r="B318" i="47"/>
  <c r="G317" i="47"/>
  <c r="F317" i="47"/>
  <c r="E317" i="47"/>
  <c r="D317" i="47"/>
  <c r="C317" i="47"/>
  <c r="B317" i="47"/>
  <c r="G316" i="47"/>
  <c r="F316" i="47"/>
  <c r="E316" i="47"/>
  <c r="D316" i="47"/>
  <c r="C316" i="47"/>
  <c r="B316" i="47"/>
  <c r="G315" i="47"/>
  <c r="F315" i="47"/>
  <c r="E315" i="47"/>
  <c r="D315" i="47"/>
  <c r="C315" i="47"/>
  <c r="B315" i="47"/>
  <c r="G314" i="47"/>
  <c r="F314" i="47"/>
  <c r="E314" i="47"/>
  <c r="D314" i="47"/>
  <c r="C314" i="47"/>
  <c r="B314" i="47"/>
  <c r="D312" i="47"/>
  <c r="C312" i="47"/>
  <c r="B312" i="47"/>
  <c r="A312" i="47"/>
  <c r="D311" i="47"/>
  <c r="D310" i="47"/>
  <c r="E308" i="47"/>
  <c r="D306" i="47"/>
  <c r="E300" i="47"/>
  <c r="C300" i="47"/>
  <c r="E299" i="47"/>
  <c r="C299" i="47"/>
  <c r="E298" i="47"/>
  <c r="C298" i="47"/>
  <c r="D297" i="47"/>
  <c r="E294" i="47"/>
  <c r="G293" i="47"/>
  <c r="F293" i="47"/>
  <c r="E293" i="47"/>
  <c r="D293" i="47"/>
  <c r="C293" i="47"/>
  <c r="B293" i="47"/>
  <c r="G292" i="47"/>
  <c r="F292" i="47"/>
  <c r="E292" i="47"/>
  <c r="D292" i="47"/>
  <c r="C292" i="47"/>
  <c r="B292" i="47"/>
  <c r="G291" i="47"/>
  <c r="F291" i="47"/>
  <c r="E291" i="47"/>
  <c r="D291" i="47"/>
  <c r="C291" i="47"/>
  <c r="B291" i="47"/>
  <c r="G289" i="47"/>
  <c r="F289" i="47"/>
  <c r="E289" i="47"/>
  <c r="D289" i="47"/>
  <c r="C289" i="47"/>
  <c r="B289" i="47"/>
  <c r="E286" i="47"/>
  <c r="G285" i="47"/>
  <c r="F285" i="47"/>
  <c r="E285" i="47"/>
  <c r="D285" i="47"/>
  <c r="C285" i="47"/>
  <c r="B285" i="47"/>
  <c r="G284" i="47"/>
  <c r="F284" i="47"/>
  <c r="E284" i="47"/>
  <c r="D284" i="47"/>
  <c r="C284" i="47"/>
  <c r="B284" i="47"/>
  <c r="D282" i="47"/>
  <c r="C282" i="47"/>
  <c r="B282" i="47"/>
  <c r="A282" i="47"/>
  <c r="D281" i="47"/>
  <c r="D280" i="47"/>
  <c r="E278" i="47"/>
  <c r="D276" i="47"/>
  <c r="E270" i="47"/>
  <c r="C270" i="47"/>
  <c r="E269" i="47"/>
  <c r="C269" i="47"/>
  <c r="E268" i="47"/>
  <c r="C268" i="47"/>
  <c r="D267" i="47"/>
  <c r="E264" i="47"/>
  <c r="G263" i="47"/>
  <c r="F263" i="47"/>
  <c r="E263" i="47"/>
  <c r="D263" i="47"/>
  <c r="C263" i="47"/>
  <c r="B263" i="47"/>
  <c r="G262" i="47"/>
  <c r="F262" i="47"/>
  <c r="E262" i="47"/>
  <c r="D262" i="47"/>
  <c r="C262" i="47"/>
  <c r="B262" i="47"/>
  <c r="G259" i="47"/>
  <c r="F259" i="47"/>
  <c r="E259" i="47"/>
  <c r="D259" i="47"/>
  <c r="C259" i="47"/>
  <c r="B259" i="47"/>
  <c r="G258" i="47"/>
  <c r="F258" i="47"/>
  <c r="E258" i="47"/>
  <c r="D258" i="47"/>
  <c r="C258" i="47"/>
  <c r="B258" i="47"/>
  <c r="E255" i="47"/>
  <c r="G254" i="47"/>
  <c r="F254" i="47"/>
  <c r="E254" i="47"/>
  <c r="D254" i="47"/>
  <c r="C254" i="47"/>
  <c r="B254" i="47"/>
  <c r="G253" i="47"/>
  <c r="F253" i="47"/>
  <c r="E253" i="47"/>
  <c r="D253" i="47"/>
  <c r="C253" i="47"/>
  <c r="B253" i="47"/>
  <c r="D251" i="47"/>
  <c r="C251" i="47"/>
  <c r="B251" i="47"/>
  <c r="A251" i="47"/>
  <c r="D250" i="47"/>
  <c r="D249" i="47"/>
  <c r="E247" i="47"/>
  <c r="D245" i="47"/>
  <c r="E239" i="47"/>
  <c r="C239" i="47"/>
  <c r="E238" i="47"/>
  <c r="C238" i="47"/>
  <c r="E237" i="47"/>
  <c r="C237" i="47"/>
  <c r="D236" i="47"/>
  <c r="E233" i="47"/>
  <c r="G232" i="47"/>
  <c r="F232" i="47"/>
  <c r="E232" i="47"/>
  <c r="D232" i="47"/>
  <c r="C232" i="47"/>
  <c r="B232" i="47"/>
  <c r="G230" i="47"/>
  <c r="F230" i="47"/>
  <c r="E230" i="47"/>
  <c r="D230" i="47"/>
  <c r="C230" i="47"/>
  <c r="B230" i="47"/>
  <c r="D228" i="47"/>
  <c r="C228" i="47"/>
  <c r="B228" i="47"/>
  <c r="A228" i="47"/>
  <c r="D227" i="47"/>
  <c r="D226" i="47"/>
  <c r="E224" i="47"/>
  <c r="D222" i="47"/>
  <c r="E216" i="47"/>
  <c r="C216" i="47"/>
  <c r="E215" i="47"/>
  <c r="C215" i="47"/>
  <c r="E214" i="47"/>
  <c r="C214" i="47"/>
  <c r="D213" i="47"/>
  <c r="G211" i="47"/>
  <c r="F211" i="47"/>
  <c r="E211" i="47"/>
  <c r="D211" i="47"/>
  <c r="C211" i="47"/>
  <c r="B211" i="47"/>
  <c r="G209" i="47"/>
  <c r="F209" i="47"/>
  <c r="E209" i="47"/>
  <c r="D209" i="47"/>
  <c r="C209" i="47"/>
  <c r="B209" i="47"/>
  <c r="E206" i="47"/>
  <c r="G205" i="47"/>
  <c r="F205" i="47"/>
  <c r="E205" i="47"/>
  <c r="D205" i="47"/>
  <c r="C205" i="47"/>
  <c r="B205" i="47"/>
  <c r="G204" i="47"/>
  <c r="F204" i="47"/>
  <c r="E204" i="47"/>
  <c r="D204" i="47"/>
  <c r="C204" i="47"/>
  <c r="B204" i="47"/>
  <c r="G203" i="47"/>
  <c r="F203" i="47"/>
  <c r="E203" i="47"/>
  <c r="D203" i="47"/>
  <c r="C203" i="47"/>
  <c r="B203" i="47"/>
  <c r="G202" i="47"/>
  <c r="F202" i="47"/>
  <c r="E202" i="47"/>
  <c r="D202" i="47"/>
  <c r="C202" i="47"/>
  <c r="B202" i="47"/>
  <c r="G201" i="47"/>
  <c r="F201" i="47"/>
  <c r="E201" i="47"/>
  <c r="D201" i="47"/>
  <c r="C201" i="47"/>
  <c r="B201" i="47"/>
  <c r="G200" i="47"/>
  <c r="F200" i="47"/>
  <c r="E200" i="47"/>
  <c r="D200" i="47"/>
  <c r="C200" i="47"/>
  <c r="B200" i="47"/>
  <c r="G199" i="47"/>
  <c r="F199" i="47"/>
  <c r="E199" i="47"/>
  <c r="D199" i="47"/>
  <c r="C199" i="47"/>
  <c r="B199" i="47"/>
  <c r="G198" i="47"/>
  <c r="F198" i="47"/>
  <c r="E198" i="47"/>
  <c r="D198" i="47"/>
  <c r="C198" i="47"/>
  <c r="B198" i="47"/>
  <c r="G197" i="47"/>
  <c r="F197" i="47"/>
  <c r="E197" i="47"/>
  <c r="D197" i="47"/>
  <c r="C197" i="47"/>
  <c r="B197" i="47"/>
  <c r="G196" i="47"/>
  <c r="F196" i="47"/>
  <c r="E196" i="47"/>
  <c r="D196" i="47"/>
  <c r="C196" i="47"/>
  <c r="B196" i="47"/>
  <c r="G195" i="47"/>
  <c r="F195" i="47"/>
  <c r="E195" i="47"/>
  <c r="D195" i="47"/>
  <c r="C195" i="47"/>
  <c r="B195" i="47"/>
  <c r="D193" i="47"/>
  <c r="C193" i="47"/>
  <c r="B193" i="47"/>
  <c r="A193" i="47"/>
  <c r="D192" i="47"/>
  <c r="D191" i="47"/>
  <c r="E189" i="47"/>
  <c r="D187" i="47"/>
  <c r="E181" i="47"/>
  <c r="C181" i="47"/>
  <c r="E180" i="47"/>
  <c r="C180" i="47"/>
  <c r="E179" i="47"/>
  <c r="C179" i="47"/>
  <c r="D178" i="47"/>
  <c r="E175" i="47"/>
  <c r="G174" i="47"/>
  <c r="F174" i="47"/>
  <c r="E174" i="47"/>
  <c r="D174" i="47"/>
  <c r="C174" i="47"/>
  <c r="B174" i="47"/>
  <c r="G173" i="47"/>
  <c r="F173" i="47"/>
  <c r="E173" i="47"/>
  <c r="D173" i="47"/>
  <c r="C173" i="47"/>
  <c r="B173" i="47"/>
  <c r="G170" i="47"/>
  <c r="F170" i="47"/>
  <c r="E170" i="47"/>
  <c r="D170" i="47"/>
  <c r="C170" i="47"/>
  <c r="B170" i="47"/>
  <c r="G169" i="47"/>
  <c r="F169" i="47"/>
  <c r="E169" i="47"/>
  <c r="D169" i="47"/>
  <c r="C169" i="47"/>
  <c r="B169" i="47"/>
  <c r="E166" i="47"/>
  <c r="G165" i="47"/>
  <c r="F165" i="47"/>
  <c r="E165" i="47"/>
  <c r="D165" i="47"/>
  <c r="C165" i="47"/>
  <c r="B165" i="47"/>
  <c r="G164" i="47"/>
  <c r="F164" i="47"/>
  <c r="E164" i="47"/>
  <c r="D164" i="47"/>
  <c r="C164" i="47"/>
  <c r="B164" i="47"/>
  <c r="D162" i="47"/>
  <c r="C162" i="47"/>
  <c r="B162" i="47"/>
  <c r="A162" i="47"/>
  <c r="D161" i="47"/>
  <c r="D160" i="47"/>
  <c r="E158" i="47"/>
  <c r="D156" i="47"/>
  <c r="E150" i="47"/>
  <c r="C150" i="47"/>
  <c r="E149" i="47"/>
  <c r="C149" i="47"/>
  <c r="E148" i="47"/>
  <c r="C148" i="47"/>
  <c r="D147" i="47"/>
  <c r="E144" i="47"/>
  <c r="G143" i="47"/>
  <c r="F143" i="47"/>
  <c r="E143" i="47"/>
  <c r="D143" i="47"/>
  <c r="C143" i="47"/>
  <c r="B143" i="47"/>
  <c r="G142" i="47"/>
  <c r="F142" i="47"/>
  <c r="E142" i="47"/>
  <c r="D142" i="47"/>
  <c r="C142" i="47"/>
  <c r="B142" i="47"/>
  <c r="G139" i="47"/>
  <c r="F139" i="47"/>
  <c r="E139" i="47"/>
  <c r="D139" i="47"/>
  <c r="C139" i="47"/>
  <c r="B139" i="47"/>
  <c r="G138" i="47"/>
  <c r="F138" i="47"/>
  <c r="E138" i="47"/>
  <c r="D138" i="47"/>
  <c r="C138" i="47"/>
  <c r="B138" i="47"/>
  <c r="E135" i="47"/>
  <c r="G134" i="47"/>
  <c r="F134" i="47"/>
  <c r="E134" i="47"/>
  <c r="D134" i="47"/>
  <c r="C134" i="47"/>
  <c r="B134" i="47"/>
  <c r="G133" i="47"/>
  <c r="F133" i="47"/>
  <c r="E133" i="47"/>
  <c r="D133" i="47"/>
  <c r="C133" i="47"/>
  <c r="B133" i="47"/>
  <c r="G132" i="47"/>
  <c r="F132" i="47"/>
  <c r="E132" i="47"/>
  <c r="D132" i="47"/>
  <c r="C132" i="47"/>
  <c r="B132" i="47"/>
  <c r="G131" i="47"/>
  <c r="F131" i="47"/>
  <c r="E131" i="47"/>
  <c r="D131" i="47"/>
  <c r="C131" i="47"/>
  <c r="B131" i="47"/>
  <c r="D129" i="47"/>
  <c r="C129" i="47"/>
  <c r="B129" i="47"/>
  <c r="A129" i="47"/>
  <c r="D128" i="47"/>
  <c r="D127" i="47"/>
  <c r="E125" i="47"/>
  <c r="D123" i="47"/>
  <c r="E117" i="47"/>
  <c r="C117" i="47"/>
  <c r="E116" i="47"/>
  <c r="C116" i="47"/>
  <c r="E115" i="47"/>
  <c r="C115" i="47"/>
  <c r="D114" i="47"/>
  <c r="E111" i="47"/>
  <c r="G110" i="47"/>
  <c r="F110" i="47"/>
  <c r="E110" i="47"/>
  <c r="D110" i="47"/>
  <c r="C110" i="47"/>
  <c r="B110" i="47"/>
  <c r="G107" i="47"/>
  <c r="F107" i="47"/>
  <c r="E107" i="47"/>
  <c r="D107" i="47"/>
  <c r="C107" i="47"/>
  <c r="B107" i="47"/>
  <c r="G106" i="47"/>
  <c r="F106" i="47"/>
  <c r="E106" i="47"/>
  <c r="D106" i="47"/>
  <c r="C106" i="47"/>
  <c r="B106" i="47"/>
  <c r="E103" i="47"/>
  <c r="G102" i="47"/>
  <c r="F102" i="47"/>
  <c r="E102" i="47"/>
  <c r="D102" i="47"/>
  <c r="C102" i="47"/>
  <c r="B102" i="47"/>
  <c r="D100" i="47"/>
  <c r="C100" i="47"/>
  <c r="B100" i="47"/>
  <c r="A100" i="47"/>
  <c r="D99" i="47"/>
  <c r="D98" i="47"/>
  <c r="E96" i="47"/>
  <c r="D94" i="47"/>
  <c r="E88" i="47"/>
  <c r="C88" i="47"/>
  <c r="E87" i="47"/>
  <c r="C87" i="47"/>
  <c r="E86" i="47"/>
  <c r="C86" i="47"/>
  <c r="D85" i="47"/>
  <c r="E82" i="47"/>
  <c r="G81" i="47"/>
  <c r="F81" i="47"/>
  <c r="E81" i="47"/>
  <c r="D81" i="47"/>
  <c r="C81" i="47"/>
  <c r="B81" i="47"/>
  <c r="G78" i="47"/>
  <c r="F78" i="47"/>
  <c r="E78" i="47"/>
  <c r="D78" i="47"/>
  <c r="C78" i="47"/>
  <c r="B78" i="47"/>
  <c r="G77" i="47"/>
  <c r="F77" i="47"/>
  <c r="E77" i="47"/>
  <c r="D77" i="47"/>
  <c r="C77" i="47"/>
  <c r="B77" i="47"/>
  <c r="E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D66" i="47"/>
  <c r="C66" i="47"/>
  <c r="B66" i="47"/>
  <c r="A66" i="47"/>
  <c r="D65" i="47"/>
  <c r="D64" i="47"/>
  <c r="E62" i="47"/>
  <c r="C62" i="47"/>
  <c r="D60" i="47"/>
  <c r="E54" i="47"/>
  <c r="C54" i="47"/>
  <c r="E53" i="47"/>
  <c r="C53" i="47"/>
  <c r="E52" i="47"/>
  <c r="C52" i="47"/>
  <c r="D51" i="47"/>
  <c r="E48" i="47"/>
  <c r="G47" i="47"/>
  <c r="F47" i="47"/>
  <c r="E47" i="47"/>
  <c r="D47" i="47"/>
  <c r="C47" i="47"/>
  <c r="B47" i="47"/>
  <c r="G46" i="47"/>
  <c r="F46" i="47"/>
  <c r="E46" i="47"/>
  <c r="D46" i="47"/>
  <c r="C46" i="47"/>
  <c r="B46" i="47"/>
  <c r="G45" i="47"/>
  <c r="F45" i="47"/>
  <c r="E45" i="47"/>
  <c r="D45" i="47"/>
  <c r="C45" i="47"/>
  <c r="B45" i="47"/>
  <c r="G43" i="47"/>
  <c r="F43" i="47"/>
  <c r="E43" i="47"/>
  <c r="D43" i="47"/>
  <c r="C43" i="47"/>
  <c r="B43" i="47"/>
  <c r="E40" i="47"/>
  <c r="G39" i="47"/>
  <c r="F39" i="47"/>
  <c r="E39" i="47"/>
  <c r="D39" i="47"/>
  <c r="C39" i="47"/>
  <c r="B39" i="47"/>
  <c r="G38" i="47"/>
  <c r="F38" i="47"/>
  <c r="E38" i="47"/>
  <c r="D38" i="47"/>
  <c r="C38" i="47"/>
  <c r="B38" i="47"/>
  <c r="D36" i="47"/>
  <c r="C36" i="47"/>
  <c r="B36" i="47"/>
  <c r="A36" i="47"/>
  <c r="D35" i="47"/>
  <c r="D34" i="47"/>
  <c r="E32" i="47"/>
  <c r="C32" i="47"/>
  <c r="D30" i="47"/>
  <c r="E24" i="47"/>
  <c r="C24" i="47"/>
  <c r="E23" i="47"/>
  <c r="C23" i="47"/>
  <c r="E22" i="47"/>
  <c r="C22" i="47"/>
  <c r="D21" i="47"/>
  <c r="E18" i="47"/>
  <c r="G17" i="47"/>
  <c r="F17" i="47"/>
  <c r="E17" i="47"/>
  <c r="D17" i="47"/>
  <c r="C17" i="47"/>
  <c r="B17" i="47"/>
  <c r="G16" i="47"/>
  <c r="F16" i="47"/>
  <c r="E16" i="47"/>
  <c r="D16" i="47"/>
  <c r="C16" i="47"/>
  <c r="B16" i="47"/>
  <c r="G13" i="47"/>
  <c r="F13" i="47"/>
  <c r="E13" i="47"/>
  <c r="D13" i="47"/>
  <c r="C13" i="47"/>
  <c r="B13" i="47"/>
  <c r="G12" i="47"/>
  <c r="F12" i="47"/>
  <c r="E12" i="47"/>
  <c r="D12" i="47"/>
  <c r="C12" i="47"/>
  <c r="B12" i="47"/>
  <c r="E9" i="47"/>
  <c r="G8" i="47"/>
  <c r="F8" i="47"/>
  <c r="E8" i="47"/>
  <c r="D8" i="47"/>
  <c r="C8" i="47"/>
  <c r="B8" i="47"/>
  <c r="G7" i="47"/>
  <c r="F7" i="47"/>
  <c r="E7" i="47"/>
  <c r="D7" i="47"/>
  <c r="C7" i="47"/>
  <c r="B7" i="47"/>
  <c r="D5" i="47"/>
  <c r="C5" i="47"/>
  <c r="B5" i="47"/>
  <c r="A5" i="47"/>
  <c r="H4" i="47"/>
  <c r="F4" i="47"/>
  <c r="A3" i="47"/>
  <c r="A2" i="47"/>
  <c r="E504" i="46"/>
  <c r="G503" i="46"/>
  <c r="F503" i="46"/>
  <c r="E503" i="46"/>
  <c r="D503" i="46"/>
  <c r="C503" i="46"/>
  <c r="B503" i="46"/>
  <c r="G501" i="46"/>
  <c r="F501" i="46"/>
  <c r="E501" i="46"/>
  <c r="D501" i="46"/>
  <c r="C501" i="46"/>
  <c r="B501" i="46"/>
  <c r="E498" i="46"/>
  <c r="G497" i="46"/>
  <c r="F497" i="46"/>
  <c r="E497" i="46"/>
  <c r="D497" i="46"/>
  <c r="C497" i="46"/>
  <c r="B497" i="46"/>
  <c r="G496" i="46"/>
  <c r="F496" i="46"/>
  <c r="E496" i="46"/>
  <c r="D496" i="46"/>
  <c r="C496" i="46"/>
  <c r="B496" i="46"/>
  <c r="G495" i="46"/>
  <c r="F495" i="46"/>
  <c r="E495" i="46"/>
  <c r="D495" i="46"/>
  <c r="C495" i="46"/>
  <c r="B495" i="46"/>
  <c r="G494" i="46"/>
  <c r="F494" i="46"/>
  <c r="E494" i="46"/>
  <c r="D494" i="46"/>
  <c r="C494" i="46"/>
  <c r="B494" i="46"/>
  <c r="G493" i="46"/>
  <c r="F493" i="46"/>
  <c r="E493" i="46"/>
  <c r="D493" i="46"/>
  <c r="C493" i="46"/>
  <c r="B493" i="46"/>
  <c r="G492" i="46"/>
  <c r="F492" i="46"/>
  <c r="E492" i="46"/>
  <c r="D492" i="46"/>
  <c r="C492" i="46"/>
  <c r="B492" i="46"/>
  <c r="G491" i="46"/>
  <c r="F491" i="46"/>
  <c r="E491" i="46"/>
  <c r="D491" i="46"/>
  <c r="C491" i="46"/>
  <c r="B491" i="46"/>
  <c r="D489" i="46"/>
  <c r="C489" i="46"/>
  <c r="B489" i="46"/>
  <c r="A489" i="46"/>
  <c r="E487" i="46"/>
  <c r="G486" i="46"/>
  <c r="F486" i="46"/>
  <c r="E486" i="46"/>
  <c r="D486" i="46"/>
  <c r="C486" i="46"/>
  <c r="B486" i="46"/>
  <c r="G485" i="46"/>
  <c r="F485" i="46"/>
  <c r="E485" i="46"/>
  <c r="D485" i="46"/>
  <c r="C485" i="46"/>
  <c r="B485" i="46"/>
  <c r="G483" i="46"/>
  <c r="F483" i="46"/>
  <c r="E483" i="46"/>
  <c r="D483" i="46"/>
  <c r="C483" i="46"/>
  <c r="B483" i="46"/>
  <c r="E480" i="46"/>
  <c r="G479" i="46"/>
  <c r="F479" i="46"/>
  <c r="E479" i="46"/>
  <c r="D479" i="46"/>
  <c r="C479" i="46"/>
  <c r="B479" i="46"/>
  <c r="G478" i="46"/>
  <c r="F478" i="46"/>
  <c r="E478" i="46"/>
  <c r="D478" i="46"/>
  <c r="C478" i="46"/>
  <c r="B478" i="46"/>
  <c r="D476" i="46"/>
  <c r="C476" i="46"/>
  <c r="B476" i="46"/>
  <c r="A476" i="46"/>
  <c r="E474" i="46"/>
  <c r="G473" i="46"/>
  <c r="F473" i="46"/>
  <c r="E473" i="46"/>
  <c r="D473" i="46"/>
  <c r="C473" i="46"/>
  <c r="B473" i="46"/>
  <c r="G472" i="46"/>
  <c r="F472" i="46"/>
  <c r="E472" i="46"/>
  <c r="D472" i="46"/>
  <c r="C472" i="46"/>
  <c r="B472" i="46"/>
  <c r="G470" i="46"/>
  <c r="F470" i="46"/>
  <c r="E470" i="46"/>
  <c r="D470" i="46"/>
  <c r="C470" i="46"/>
  <c r="B470" i="46"/>
  <c r="E467" i="46"/>
  <c r="G466" i="46"/>
  <c r="F466" i="46"/>
  <c r="E466" i="46"/>
  <c r="D466" i="46"/>
  <c r="C466" i="46"/>
  <c r="B466" i="46"/>
  <c r="G465" i="46"/>
  <c r="F465" i="46"/>
  <c r="E465" i="46"/>
  <c r="D465" i="46"/>
  <c r="C465" i="46"/>
  <c r="B465" i="46"/>
  <c r="D463" i="46"/>
  <c r="C463" i="46"/>
  <c r="B463" i="46"/>
  <c r="A463" i="46"/>
  <c r="E461" i="46"/>
  <c r="G460" i="46"/>
  <c r="F460" i="46"/>
  <c r="E460" i="46"/>
  <c r="D460" i="46"/>
  <c r="C460" i="46"/>
  <c r="B460" i="46"/>
  <c r="G459" i="46"/>
  <c r="F459" i="46"/>
  <c r="E459" i="46"/>
  <c r="D459" i="46"/>
  <c r="C459" i="46"/>
  <c r="B459" i="46"/>
  <c r="G457" i="46"/>
  <c r="F457" i="46"/>
  <c r="E457" i="46"/>
  <c r="D457" i="46"/>
  <c r="C457" i="46"/>
  <c r="B457" i="46"/>
  <c r="E454" i="46"/>
  <c r="G453" i="46"/>
  <c r="F453" i="46"/>
  <c r="E453" i="46"/>
  <c r="D453" i="46"/>
  <c r="C453" i="46"/>
  <c r="B453" i="46"/>
  <c r="G452" i="46"/>
  <c r="F452" i="46"/>
  <c r="E452" i="46"/>
  <c r="D452" i="46"/>
  <c r="C452" i="46"/>
  <c r="B452" i="46"/>
  <c r="G451" i="46"/>
  <c r="F451" i="46"/>
  <c r="E451" i="46"/>
  <c r="D451" i="46"/>
  <c r="C451" i="46"/>
  <c r="B451" i="46"/>
  <c r="D449" i="46"/>
  <c r="C449" i="46"/>
  <c r="B449" i="46"/>
  <c r="A449" i="46"/>
  <c r="E447" i="46"/>
  <c r="G446" i="46"/>
  <c r="F446" i="46"/>
  <c r="E446" i="46"/>
  <c r="D446" i="46"/>
  <c r="C446" i="46"/>
  <c r="B446" i="46"/>
  <c r="G445" i="46"/>
  <c r="F445" i="46"/>
  <c r="E445" i="46"/>
  <c r="D445" i="46"/>
  <c r="C445" i="46"/>
  <c r="B445" i="46"/>
  <c r="G444" i="46"/>
  <c r="F444" i="46"/>
  <c r="E444" i="46"/>
  <c r="D444" i="46"/>
  <c r="C444" i="46"/>
  <c r="B444" i="46"/>
  <c r="G442" i="46"/>
  <c r="F442" i="46"/>
  <c r="E442" i="46"/>
  <c r="D442" i="46"/>
  <c r="C442" i="46"/>
  <c r="B442" i="46"/>
  <c r="E439" i="46"/>
  <c r="G438" i="46"/>
  <c r="F438" i="46"/>
  <c r="E438" i="46"/>
  <c r="D438" i="46"/>
  <c r="C438" i="46"/>
  <c r="B438" i="46"/>
  <c r="G437" i="46"/>
  <c r="F437" i="46"/>
  <c r="E437" i="46"/>
  <c r="D437" i="46"/>
  <c r="C437" i="46"/>
  <c r="B437" i="46"/>
  <c r="G436" i="46"/>
  <c r="F436" i="46"/>
  <c r="E436" i="46"/>
  <c r="D436" i="46"/>
  <c r="C436" i="46"/>
  <c r="B436" i="46"/>
  <c r="G435" i="46"/>
  <c r="F435" i="46"/>
  <c r="E435" i="46"/>
  <c r="D435" i="46"/>
  <c r="C435" i="46"/>
  <c r="B435" i="46"/>
  <c r="G434" i="46"/>
  <c r="F434" i="46"/>
  <c r="E434" i="46"/>
  <c r="D434" i="46"/>
  <c r="C434" i="46"/>
  <c r="B434" i="46"/>
  <c r="D432" i="46"/>
  <c r="C432" i="46"/>
  <c r="B432" i="46"/>
  <c r="A432" i="46"/>
  <c r="E430" i="46"/>
  <c r="G429" i="46"/>
  <c r="F429" i="46"/>
  <c r="E429" i="46"/>
  <c r="D429" i="46"/>
  <c r="C429" i="46"/>
  <c r="B429" i="46"/>
  <c r="G428" i="46"/>
  <c r="F428" i="46"/>
  <c r="E428" i="46"/>
  <c r="D428" i="46"/>
  <c r="C428" i="46"/>
  <c r="B428" i="46"/>
  <c r="G427" i="46"/>
  <c r="F427" i="46"/>
  <c r="E427" i="46"/>
  <c r="D427" i="46"/>
  <c r="C427" i="46"/>
  <c r="B427" i="46"/>
  <c r="G426" i="46"/>
  <c r="F426" i="46"/>
  <c r="E426" i="46"/>
  <c r="D426" i="46"/>
  <c r="C426" i="46"/>
  <c r="B426" i="46"/>
  <c r="G424" i="46"/>
  <c r="F424" i="46"/>
  <c r="E424" i="46"/>
  <c r="D424" i="46"/>
  <c r="C424" i="46"/>
  <c r="B424" i="46"/>
  <c r="E421" i="46"/>
  <c r="G420" i="46"/>
  <c r="F420" i="46"/>
  <c r="E420" i="46"/>
  <c r="D420" i="46"/>
  <c r="C420" i="46"/>
  <c r="B420" i="46"/>
  <c r="G419" i="46"/>
  <c r="F419" i="46"/>
  <c r="E419" i="46"/>
  <c r="D419" i="46"/>
  <c r="C419" i="46"/>
  <c r="B419" i="46"/>
  <c r="D417" i="46"/>
  <c r="C417" i="46"/>
  <c r="B417" i="46"/>
  <c r="A417" i="46"/>
  <c r="E415" i="46"/>
  <c r="G414" i="46"/>
  <c r="F414" i="46"/>
  <c r="E414" i="46"/>
  <c r="D414" i="46"/>
  <c r="C414" i="46"/>
  <c r="B414" i="46"/>
  <c r="G413" i="46"/>
  <c r="F413" i="46"/>
  <c r="E413" i="46"/>
  <c r="D413" i="46"/>
  <c r="C413" i="46"/>
  <c r="B413" i="46"/>
  <c r="G412" i="46"/>
  <c r="F412" i="46"/>
  <c r="E412" i="46"/>
  <c r="D412" i="46"/>
  <c r="C412" i="46"/>
  <c r="B412" i="46"/>
  <c r="G411" i="46"/>
  <c r="F411" i="46"/>
  <c r="E411" i="46"/>
  <c r="D411" i="46"/>
  <c r="C411" i="46"/>
  <c r="B411" i="46"/>
  <c r="G409" i="46"/>
  <c r="F409" i="46"/>
  <c r="E409" i="46"/>
  <c r="D409" i="46"/>
  <c r="C409" i="46"/>
  <c r="B409" i="46"/>
  <c r="E406" i="46"/>
  <c r="G405" i="46"/>
  <c r="F405" i="46"/>
  <c r="E405" i="46"/>
  <c r="D405" i="46"/>
  <c r="C405" i="46"/>
  <c r="B405" i="46"/>
  <c r="G404" i="46"/>
  <c r="F404" i="46"/>
  <c r="E404" i="46"/>
  <c r="D404" i="46"/>
  <c r="C404" i="46"/>
  <c r="B404" i="46"/>
  <c r="D402" i="46"/>
  <c r="C402" i="46"/>
  <c r="B402" i="46"/>
  <c r="A402" i="46"/>
  <c r="E400" i="46"/>
  <c r="G399" i="46"/>
  <c r="F399" i="46"/>
  <c r="E399" i="46"/>
  <c r="D399" i="46"/>
  <c r="C399" i="46"/>
  <c r="B399" i="46"/>
  <c r="G398" i="46"/>
  <c r="F398" i="46"/>
  <c r="E398" i="46"/>
  <c r="D398" i="46"/>
  <c r="C398" i="46"/>
  <c r="B398" i="46"/>
  <c r="G397" i="46"/>
  <c r="F397" i="46"/>
  <c r="E397" i="46"/>
  <c r="D397" i="46"/>
  <c r="C397" i="46"/>
  <c r="B397" i="46"/>
  <c r="G395" i="46"/>
  <c r="F395" i="46"/>
  <c r="E395" i="46"/>
  <c r="D395" i="46"/>
  <c r="C395" i="46"/>
  <c r="B395" i="46"/>
  <c r="E392" i="46"/>
  <c r="G391" i="46"/>
  <c r="F391" i="46"/>
  <c r="E391" i="46"/>
  <c r="D391" i="46"/>
  <c r="C391" i="46"/>
  <c r="B391" i="46"/>
  <c r="G390" i="46"/>
  <c r="F390" i="46"/>
  <c r="E390" i="46"/>
  <c r="D390" i="46"/>
  <c r="C390" i="46"/>
  <c r="B390" i="46"/>
  <c r="D388" i="46"/>
  <c r="C388" i="46"/>
  <c r="B388" i="46"/>
  <c r="A388" i="46"/>
  <c r="E386" i="46"/>
  <c r="G385" i="46"/>
  <c r="F385" i="46"/>
  <c r="E385" i="46"/>
  <c r="D385" i="46"/>
  <c r="C385" i="46"/>
  <c r="B385" i="46"/>
  <c r="G384" i="46"/>
  <c r="F384" i="46"/>
  <c r="E384" i="46"/>
  <c r="D384" i="46"/>
  <c r="C384" i="46"/>
  <c r="B384" i="46"/>
  <c r="G383" i="46"/>
  <c r="F383" i="46"/>
  <c r="E383" i="46"/>
  <c r="D383" i="46"/>
  <c r="C383" i="46"/>
  <c r="B383" i="46"/>
  <c r="G381" i="46"/>
  <c r="F381" i="46"/>
  <c r="E381" i="46"/>
  <c r="D381" i="46"/>
  <c r="C381" i="46"/>
  <c r="B381" i="46"/>
  <c r="E378" i="46"/>
  <c r="G377" i="46"/>
  <c r="F377" i="46"/>
  <c r="E377" i="46"/>
  <c r="D377" i="46"/>
  <c r="C377" i="46"/>
  <c r="B377" i="46"/>
  <c r="G376" i="46"/>
  <c r="F376" i="46"/>
  <c r="E376" i="46"/>
  <c r="D376" i="46"/>
  <c r="C376" i="46"/>
  <c r="B376" i="46"/>
  <c r="G375" i="46"/>
  <c r="F375" i="46"/>
  <c r="E375" i="46"/>
  <c r="D375" i="46"/>
  <c r="C375" i="46"/>
  <c r="B375" i="46"/>
  <c r="D373" i="46"/>
  <c r="C373" i="46"/>
  <c r="B373" i="46"/>
  <c r="A373" i="46"/>
  <c r="G372" i="46"/>
  <c r="F372" i="46"/>
  <c r="E372" i="46"/>
  <c r="D372" i="46"/>
  <c r="C372" i="46"/>
  <c r="B372" i="46"/>
  <c r="G370" i="46"/>
  <c r="F370" i="46"/>
  <c r="E370" i="46"/>
  <c r="D370" i="46"/>
  <c r="C370" i="46"/>
  <c r="B370" i="46"/>
  <c r="E367" i="46"/>
  <c r="G366" i="46"/>
  <c r="F366" i="46"/>
  <c r="E366" i="46"/>
  <c r="D366" i="46"/>
  <c r="C366" i="46"/>
  <c r="B366" i="46"/>
  <c r="G365" i="46"/>
  <c r="F365" i="46"/>
  <c r="E365" i="46"/>
  <c r="D365" i="46"/>
  <c r="C365" i="46"/>
  <c r="B365" i="46"/>
  <c r="G364" i="46"/>
  <c r="F364" i="46"/>
  <c r="E364" i="46"/>
  <c r="D364" i="46"/>
  <c r="C364" i="46"/>
  <c r="B364" i="46"/>
  <c r="G363" i="46"/>
  <c r="F363" i="46"/>
  <c r="E363" i="46"/>
  <c r="D363" i="46"/>
  <c r="C363" i="46"/>
  <c r="B363" i="46"/>
  <c r="G362" i="46"/>
  <c r="F362" i="46"/>
  <c r="E362" i="46"/>
  <c r="D362" i="46"/>
  <c r="C362" i="46"/>
  <c r="B362" i="46"/>
  <c r="G361" i="46"/>
  <c r="F361" i="46"/>
  <c r="E361" i="46"/>
  <c r="D361" i="46"/>
  <c r="C361" i="46"/>
  <c r="B361" i="46"/>
  <c r="G360" i="46"/>
  <c r="F360" i="46"/>
  <c r="E360" i="46"/>
  <c r="D360" i="46"/>
  <c r="C360" i="46"/>
  <c r="B360" i="46"/>
  <c r="G359" i="46"/>
  <c r="F359" i="46"/>
  <c r="E359" i="46"/>
  <c r="D359" i="46"/>
  <c r="C359" i="46"/>
  <c r="B359" i="46"/>
  <c r="G358" i="46"/>
  <c r="F358" i="46"/>
  <c r="E358" i="46"/>
  <c r="D358" i="46"/>
  <c r="C358" i="46"/>
  <c r="B358" i="46"/>
  <c r="G357" i="46"/>
  <c r="F357" i="46"/>
  <c r="E357" i="46"/>
  <c r="D357" i="46"/>
  <c r="C357" i="46"/>
  <c r="B357" i="46"/>
  <c r="G356" i="46"/>
  <c r="F356" i="46"/>
  <c r="E356" i="46"/>
  <c r="D356" i="46"/>
  <c r="C356" i="46"/>
  <c r="B356" i="46"/>
  <c r="D354" i="46"/>
  <c r="C354" i="46"/>
  <c r="B354" i="46"/>
  <c r="A354" i="46"/>
  <c r="E352" i="46"/>
  <c r="G351" i="46"/>
  <c r="F351" i="46"/>
  <c r="E351" i="46"/>
  <c r="D351" i="46"/>
  <c r="C351" i="46"/>
  <c r="B351" i="46"/>
  <c r="G348" i="46"/>
  <c r="F348" i="46"/>
  <c r="E348" i="46"/>
  <c r="D348" i="46"/>
  <c r="C348" i="46"/>
  <c r="B348" i="46"/>
  <c r="G347" i="46"/>
  <c r="F347" i="46"/>
  <c r="E347" i="46"/>
  <c r="D347" i="46"/>
  <c r="C347" i="46"/>
  <c r="B347" i="46"/>
  <c r="E344" i="46"/>
  <c r="G343" i="46"/>
  <c r="F343" i="46"/>
  <c r="E343" i="46"/>
  <c r="D343" i="46"/>
  <c r="C343" i="46"/>
  <c r="B343" i="46"/>
  <c r="D341" i="46"/>
  <c r="C341" i="46"/>
  <c r="B341" i="46"/>
  <c r="A341" i="46"/>
  <c r="E339" i="46"/>
  <c r="G338" i="46"/>
  <c r="F338" i="46"/>
  <c r="E338" i="46"/>
  <c r="D338" i="46"/>
  <c r="C338" i="46"/>
  <c r="B338" i="46"/>
  <c r="G335" i="46"/>
  <c r="F335" i="46"/>
  <c r="E335" i="46"/>
  <c r="D335" i="46"/>
  <c r="C335" i="46"/>
  <c r="B335" i="46"/>
  <c r="G334" i="46"/>
  <c r="F334" i="46"/>
  <c r="E334" i="46"/>
  <c r="D334" i="46"/>
  <c r="C334" i="46"/>
  <c r="B334" i="46"/>
  <c r="E331" i="46"/>
  <c r="G330" i="46"/>
  <c r="F330" i="46"/>
  <c r="E330" i="46"/>
  <c r="D330" i="46"/>
  <c r="C330" i="46"/>
  <c r="B330" i="46"/>
  <c r="G329" i="46"/>
  <c r="F329" i="46"/>
  <c r="E329" i="46"/>
  <c r="D329" i="46"/>
  <c r="C329" i="46"/>
  <c r="B329" i="46"/>
  <c r="G328" i="46"/>
  <c r="F328" i="46"/>
  <c r="E328" i="46"/>
  <c r="D328" i="46"/>
  <c r="C328" i="46"/>
  <c r="B328" i="46"/>
  <c r="G327" i="46"/>
  <c r="F327" i="46"/>
  <c r="E327" i="46"/>
  <c r="D327" i="46"/>
  <c r="C327" i="46"/>
  <c r="B327" i="46"/>
  <c r="G326" i="46"/>
  <c r="F326" i="46"/>
  <c r="E326" i="46"/>
  <c r="D326" i="46"/>
  <c r="C326" i="46"/>
  <c r="B326" i="46"/>
  <c r="G325" i="46"/>
  <c r="F325" i="46"/>
  <c r="E325" i="46"/>
  <c r="D325" i="46"/>
  <c r="C325" i="46"/>
  <c r="B325" i="46"/>
  <c r="D323" i="46"/>
  <c r="C323" i="46"/>
  <c r="B323" i="46"/>
  <c r="A323" i="46"/>
  <c r="E321" i="46"/>
  <c r="G320" i="46"/>
  <c r="F320" i="46"/>
  <c r="E320" i="46"/>
  <c r="D320" i="46"/>
  <c r="C320" i="46"/>
  <c r="B320" i="46"/>
  <c r="G319" i="46"/>
  <c r="F319" i="46"/>
  <c r="E319" i="46"/>
  <c r="D319" i="46"/>
  <c r="C319" i="46"/>
  <c r="B319" i="46"/>
  <c r="G318" i="46"/>
  <c r="F318" i="46"/>
  <c r="E318" i="46"/>
  <c r="D318" i="46"/>
  <c r="C318" i="46"/>
  <c r="B318" i="46"/>
  <c r="G316" i="46"/>
  <c r="F316" i="46"/>
  <c r="E316" i="46"/>
  <c r="D316" i="46"/>
  <c r="C316" i="46"/>
  <c r="B316" i="46"/>
  <c r="E313" i="46"/>
  <c r="G312" i="46"/>
  <c r="F312" i="46"/>
  <c r="E312" i="46"/>
  <c r="D312" i="46"/>
  <c r="C312" i="46"/>
  <c r="B312" i="46"/>
  <c r="G311" i="46"/>
  <c r="F311" i="46"/>
  <c r="E311" i="46"/>
  <c r="D311" i="46"/>
  <c r="C311" i="46"/>
  <c r="B311" i="46"/>
  <c r="D309" i="46"/>
  <c r="C309" i="46"/>
  <c r="B309" i="46"/>
  <c r="A309" i="46"/>
  <c r="E307" i="46"/>
  <c r="G306" i="46"/>
  <c r="F306" i="46"/>
  <c r="E306" i="46"/>
  <c r="D306" i="46"/>
  <c r="C306" i="46"/>
  <c r="B306" i="46"/>
  <c r="G305" i="46"/>
  <c r="F305" i="46"/>
  <c r="E305" i="46"/>
  <c r="D305" i="46"/>
  <c r="C305" i="46"/>
  <c r="B305" i="46"/>
  <c r="G302" i="46"/>
  <c r="F302" i="46"/>
  <c r="E302" i="46"/>
  <c r="D302" i="46"/>
  <c r="C302" i="46"/>
  <c r="B302" i="46"/>
  <c r="G301" i="46"/>
  <c r="F301" i="46"/>
  <c r="E301" i="46"/>
  <c r="D301" i="46"/>
  <c r="C301" i="46"/>
  <c r="B301" i="46"/>
  <c r="E298" i="46"/>
  <c r="G297" i="46"/>
  <c r="F297" i="46"/>
  <c r="E297" i="46"/>
  <c r="D297" i="46"/>
  <c r="C297" i="46"/>
  <c r="B297" i="46"/>
  <c r="G296" i="46"/>
  <c r="F296" i="46"/>
  <c r="E296" i="46"/>
  <c r="D296" i="46"/>
  <c r="C296" i="46"/>
  <c r="B296" i="46"/>
  <c r="D294" i="46"/>
  <c r="C294" i="46"/>
  <c r="B294" i="46"/>
  <c r="A294" i="46"/>
  <c r="G293" i="46"/>
  <c r="F293" i="46"/>
  <c r="E293" i="46"/>
  <c r="D293" i="46"/>
  <c r="C293" i="46"/>
  <c r="B293" i="46"/>
  <c r="G291" i="46"/>
  <c r="F291" i="46"/>
  <c r="E291" i="46"/>
  <c r="D291" i="46"/>
  <c r="C291" i="46"/>
  <c r="B291" i="46"/>
  <c r="E288" i="46"/>
  <c r="G287" i="46"/>
  <c r="F287" i="46"/>
  <c r="E287" i="46"/>
  <c r="D287" i="46"/>
  <c r="C287" i="46"/>
  <c r="B287" i="46"/>
  <c r="G286" i="46"/>
  <c r="F286" i="46"/>
  <c r="E286" i="46"/>
  <c r="D286" i="46"/>
  <c r="C286" i="46"/>
  <c r="B286" i="46"/>
  <c r="G285" i="46"/>
  <c r="F285" i="46"/>
  <c r="E285" i="46"/>
  <c r="D285" i="46"/>
  <c r="C285" i="46"/>
  <c r="B285" i="46"/>
  <c r="G284" i="46"/>
  <c r="F284" i="46"/>
  <c r="E284" i="46"/>
  <c r="D284" i="46"/>
  <c r="C284" i="46"/>
  <c r="B284" i="46"/>
  <c r="G283" i="46"/>
  <c r="F283" i="46"/>
  <c r="E283" i="46"/>
  <c r="D283" i="46"/>
  <c r="C283" i="46"/>
  <c r="B283" i="46"/>
  <c r="G282" i="46"/>
  <c r="F282" i="46"/>
  <c r="E282" i="46"/>
  <c r="D282" i="46"/>
  <c r="C282" i="46"/>
  <c r="B282" i="46"/>
  <c r="G281" i="46"/>
  <c r="F281" i="46"/>
  <c r="E281" i="46"/>
  <c r="D281" i="46"/>
  <c r="C281" i="46"/>
  <c r="B281" i="46"/>
  <c r="G280" i="46"/>
  <c r="F280" i="46"/>
  <c r="E280" i="46"/>
  <c r="D280" i="46"/>
  <c r="C280" i="46"/>
  <c r="B280" i="46"/>
  <c r="G279" i="46"/>
  <c r="F279" i="46"/>
  <c r="E279" i="46"/>
  <c r="D279" i="46"/>
  <c r="C279" i="46"/>
  <c r="B279" i="46"/>
  <c r="G278" i="46"/>
  <c r="F278" i="46"/>
  <c r="E278" i="46"/>
  <c r="D278" i="46"/>
  <c r="C278" i="46"/>
  <c r="B278" i="46"/>
  <c r="G277" i="46"/>
  <c r="F277" i="46"/>
  <c r="E277" i="46"/>
  <c r="D277" i="46"/>
  <c r="C277" i="46"/>
  <c r="B277" i="46"/>
  <c r="D275" i="46"/>
  <c r="C275" i="46"/>
  <c r="B275" i="46"/>
  <c r="A275" i="46"/>
  <c r="E273" i="46"/>
  <c r="G272" i="46"/>
  <c r="F272" i="46"/>
  <c r="E272" i="46"/>
  <c r="D272" i="46"/>
  <c r="C272" i="46"/>
  <c r="B272" i="46"/>
  <c r="G271" i="46"/>
  <c r="F271" i="46"/>
  <c r="E271" i="46"/>
  <c r="D271" i="46"/>
  <c r="C271" i="46"/>
  <c r="B271" i="46"/>
  <c r="G268" i="46"/>
  <c r="F268" i="46"/>
  <c r="E268" i="46"/>
  <c r="D268" i="46"/>
  <c r="C268" i="46"/>
  <c r="B268" i="46"/>
  <c r="G267" i="46"/>
  <c r="F267" i="46"/>
  <c r="E267" i="46"/>
  <c r="D267" i="46"/>
  <c r="C267" i="46"/>
  <c r="B267" i="46"/>
  <c r="E264" i="46"/>
  <c r="G263" i="46"/>
  <c r="F263" i="46"/>
  <c r="E263" i="46"/>
  <c r="D263" i="46"/>
  <c r="C263" i="46"/>
  <c r="B263" i="46"/>
  <c r="G262" i="46"/>
  <c r="F262" i="46"/>
  <c r="E262" i="46"/>
  <c r="D262" i="46"/>
  <c r="C262" i="46"/>
  <c r="B262" i="46"/>
  <c r="D260" i="46"/>
  <c r="C260" i="46"/>
  <c r="B260" i="46"/>
  <c r="A260" i="46"/>
  <c r="E258" i="46"/>
  <c r="G257" i="46"/>
  <c r="F257" i="46"/>
  <c r="E257" i="46"/>
  <c r="D257" i="46"/>
  <c r="C257" i="46"/>
  <c r="B257" i="46"/>
  <c r="G256" i="46"/>
  <c r="F256" i="46"/>
  <c r="E256" i="46"/>
  <c r="D256" i="46"/>
  <c r="C256" i="46"/>
  <c r="B256" i="46"/>
  <c r="G253" i="46"/>
  <c r="F253" i="46"/>
  <c r="E253" i="46"/>
  <c r="D253" i="46"/>
  <c r="C253" i="46"/>
  <c r="B253" i="46"/>
  <c r="G252" i="46"/>
  <c r="F252" i="46"/>
  <c r="E252" i="46"/>
  <c r="D252" i="46"/>
  <c r="C252" i="46"/>
  <c r="B252" i="46"/>
  <c r="E249" i="46"/>
  <c r="G248" i="46"/>
  <c r="F248" i="46"/>
  <c r="E248" i="46"/>
  <c r="D248" i="46"/>
  <c r="C248" i="46"/>
  <c r="B248" i="46"/>
  <c r="G247" i="46"/>
  <c r="F247" i="46"/>
  <c r="E247" i="46"/>
  <c r="D247" i="46"/>
  <c r="C247" i="46"/>
  <c r="B247" i="46"/>
  <c r="G246" i="46"/>
  <c r="F246" i="46"/>
  <c r="E246" i="46"/>
  <c r="D246" i="46"/>
  <c r="C246" i="46"/>
  <c r="B246" i="46"/>
  <c r="G245" i="46"/>
  <c r="F245" i="46"/>
  <c r="E245" i="46"/>
  <c r="D245" i="46"/>
  <c r="C245" i="46"/>
  <c r="B245" i="46"/>
  <c r="D243" i="46"/>
  <c r="C243" i="46"/>
  <c r="B243" i="46"/>
  <c r="A243" i="46"/>
  <c r="E241" i="46"/>
  <c r="G240" i="46"/>
  <c r="F240" i="46"/>
  <c r="E240" i="46"/>
  <c r="D240" i="46"/>
  <c r="C240" i="46"/>
  <c r="B240" i="46"/>
  <c r="G237" i="46"/>
  <c r="F237" i="46"/>
  <c r="E237" i="46"/>
  <c r="D237" i="46"/>
  <c r="C237" i="46"/>
  <c r="B237" i="46"/>
  <c r="G236" i="46"/>
  <c r="F236" i="46"/>
  <c r="E236" i="46"/>
  <c r="D236" i="46"/>
  <c r="C236" i="46"/>
  <c r="B236" i="46"/>
  <c r="E233" i="46"/>
  <c r="G232" i="46"/>
  <c r="F232" i="46"/>
  <c r="E232" i="46"/>
  <c r="D232" i="46"/>
  <c r="C232" i="46"/>
  <c r="B232" i="46"/>
  <c r="D230" i="46"/>
  <c r="C230" i="46"/>
  <c r="B230" i="46"/>
  <c r="A230" i="46"/>
  <c r="E228" i="46"/>
  <c r="G227" i="46"/>
  <c r="F227" i="46"/>
  <c r="E227" i="46"/>
  <c r="D227" i="46"/>
  <c r="C227" i="46"/>
  <c r="B227" i="46"/>
  <c r="G224" i="46"/>
  <c r="F224" i="46"/>
  <c r="E224" i="46"/>
  <c r="D224" i="46"/>
  <c r="C224" i="46"/>
  <c r="B224" i="46"/>
  <c r="G223" i="46"/>
  <c r="F223" i="46"/>
  <c r="E223" i="46"/>
  <c r="D223" i="46"/>
  <c r="C223" i="46"/>
  <c r="B223" i="46"/>
  <c r="E220" i="46"/>
  <c r="G219" i="46"/>
  <c r="F219" i="46"/>
  <c r="E219" i="46"/>
  <c r="D219" i="46"/>
  <c r="C219" i="46"/>
  <c r="B219" i="46"/>
  <c r="G218" i="46"/>
  <c r="F218" i="46"/>
  <c r="E218" i="46"/>
  <c r="D218" i="46"/>
  <c r="C218" i="46"/>
  <c r="B218" i="46"/>
  <c r="G217" i="46"/>
  <c r="F217" i="46"/>
  <c r="E217" i="46"/>
  <c r="D217" i="46"/>
  <c r="C217" i="46"/>
  <c r="B217" i="46"/>
  <c r="G216" i="46"/>
  <c r="F216" i="46"/>
  <c r="E216" i="46"/>
  <c r="D216" i="46"/>
  <c r="C216" i="46"/>
  <c r="B216" i="46"/>
  <c r="G215" i="46"/>
  <c r="F215" i="46"/>
  <c r="E215" i="46"/>
  <c r="D215" i="46"/>
  <c r="C215" i="46"/>
  <c r="B215" i="46"/>
  <c r="G214" i="46"/>
  <c r="F214" i="46"/>
  <c r="E214" i="46"/>
  <c r="D214" i="46"/>
  <c r="C214" i="46"/>
  <c r="B214" i="46"/>
  <c r="D212" i="46"/>
  <c r="C212" i="46"/>
  <c r="B212" i="46"/>
  <c r="A212" i="46"/>
  <c r="E210" i="46"/>
  <c r="G209" i="46"/>
  <c r="F209" i="46"/>
  <c r="E209" i="46"/>
  <c r="D209" i="46"/>
  <c r="C209" i="46"/>
  <c r="B209" i="46"/>
  <c r="G208" i="46"/>
  <c r="F208" i="46"/>
  <c r="E208" i="46"/>
  <c r="D208" i="46"/>
  <c r="C208" i="46"/>
  <c r="B208" i="46"/>
  <c r="G207" i="46"/>
  <c r="F207" i="46"/>
  <c r="E207" i="46"/>
  <c r="D207" i="46"/>
  <c r="C207" i="46"/>
  <c r="B207" i="46"/>
  <c r="G205" i="46"/>
  <c r="F205" i="46"/>
  <c r="E205" i="46"/>
  <c r="D205" i="46"/>
  <c r="C205" i="46"/>
  <c r="B205" i="46"/>
  <c r="E202" i="46"/>
  <c r="G201" i="46"/>
  <c r="F201" i="46"/>
  <c r="E201" i="46"/>
  <c r="D201" i="46"/>
  <c r="C201" i="46"/>
  <c r="B201" i="46"/>
  <c r="G200" i="46"/>
  <c r="F200" i="46"/>
  <c r="E200" i="46"/>
  <c r="D200" i="46"/>
  <c r="C200" i="46"/>
  <c r="B200" i="46"/>
  <c r="D198" i="46"/>
  <c r="C198" i="46"/>
  <c r="B198" i="46"/>
  <c r="A198" i="46"/>
  <c r="E196" i="46"/>
  <c r="G195" i="46"/>
  <c r="F195" i="46"/>
  <c r="E195" i="46"/>
  <c r="D195" i="46"/>
  <c r="C195" i="46"/>
  <c r="B195" i="46"/>
  <c r="G194" i="46"/>
  <c r="F194" i="46"/>
  <c r="E194" i="46"/>
  <c r="D194" i="46"/>
  <c r="C194" i="46"/>
  <c r="B194" i="46"/>
  <c r="G191" i="46"/>
  <c r="F191" i="46"/>
  <c r="E191" i="46"/>
  <c r="D191" i="46"/>
  <c r="C191" i="46"/>
  <c r="B191" i="46"/>
  <c r="G190" i="46"/>
  <c r="F190" i="46"/>
  <c r="E190" i="46"/>
  <c r="D190" i="46"/>
  <c r="C190" i="46"/>
  <c r="B190" i="46"/>
  <c r="E187" i="46"/>
  <c r="G186" i="46"/>
  <c r="F186" i="46"/>
  <c r="E186" i="46"/>
  <c r="D186" i="46"/>
  <c r="C186" i="46"/>
  <c r="B186" i="46"/>
  <c r="G185" i="46"/>
  <c r="F185" i="46"/>
  <c r="E185" i="46"/>
  <c r="D185" i="46"/>
  <c r="C185" i="46"/>
  <c r="B185" i="46"/>
  <c r="D183" i="46"/>
  <c r="C183" i="46"/>
  <c r="B183" i="46"/>
  <c r="A183" i="46"/>
  <c r="E181" i="46"/>
  <c r="G180" i="46"/>
  <c r="F180" i="46"/>
  <c r="E180" i="46"/>
  <c r="D180" i="46"/>
  <c r="C180" i="46"/>
  <c r="B180" i="46"/>
  <c r="G177" i="46"/>
  <c r="F177" i="46"/>
  <c r="E177" i="46"/>
  <c r="D177" i="46"/>
  <c r="C177" i="46"/>
  <c r="B177" i="46"/>
  <c r="G176" i="46"/>
  <c r="F176" i="46"/>
  <c r="E176" i="46"/>
  <c r="D176" i="46"/>
  <c r="C176" i="46"/>
  <c r="B176" i="46"/>
  <c r="E173" i="46"/>
  <c r="G172" i="46"/>
  <c r="F172" i="46"/>
  <c r="E172" i="46"/>
  <c r="D172" i="46"/>
  <c r="C172" i="46"/>
  <c r="B172" i="46"/>
  <c r="D170" i="46"/>
  <c r="C170" i="46"/>
  <c r="B170" i="46"/>
  <c r="A170" i="46"/>
  <c r="E168" i="46"/>
  <c r="G167" i="46"/>
  <c r="F167" i="46"/>
  <c r="E167" i="46"/>
  <c r="D167" i="46"/>
  <c r="C167" i="46"/>
  <c r="B167" i="46"/>
  <c r="G164" i="46"/>
  <c r="F164" i="46"/>
  <c r="E164" i="46"/>
  <c r="D164" i="46"/>
  <c r="C164" i="46"/>
  <c r="B164" i="46"/>
  <c r="G163" i="46"/>
  <c r="F163" i="46"/>
  <c r="E163" i="46"/>
  <c r="D163" i="46"/>
  <c r="C163" i="46"/>
  <c r="B163" i="46"/>
  <c r="E160" i="46"/>
  <c r="G159" i="46"/>
  <c r="F159" i="46"/>
  <c r="E159" i="46"/>
  <c r="D159" i="46"/>
  <c r="C159" i="46"/>
  <c r="B159" i="46"/>
  <c r="G158" i="46"/>
  <c r="F158" i="46"/>
  <c r="E158" i="46"/>
  <c r="D158" i="46"/>
  <c r="C158" i="46"/>
  <c r="B158" i="46"/>
  <c r="G157" i="46"/>
  <c r="F157" i="46"/>
  <c r="E157" i="46"/>
  <c r="D157" i="46"/>
  <c r="C157" i="46"/>
  <c r="B157" i="46"/>
  <c r="G156" i="46"/>
  <c r="F156" i="46"/>
  <c r="E156" i="46"/>
  <c r="D156" i="46"/>
  <c r="C156" i="46"/>
  <c r="B156" i="46"/>
  <c r="G155" i="46"/>
  <c r="F155" i="46"/>
  <c r="E155" i="46"/>
  <c r="D155" i="46"/>
  <c r="C155" i="46"/>
  <c r="B155" i="46"/>
  <c r="G154" i="46"/>
  <c r="F154" i="46"/>
  <c r="E154" i="46"/>
  <c r="D154" i="46"/>
  <c r="C154" i="46"/>
  <c r="B154" i="46"/>
  <c r="D152" i="46"/>
  <c r="C152" i="46"/>
  <c r="B152" i="46"/>
  <c r="A152" i="46"/>
  <c r="E150" i="46"/>
  <c r="G149" i="46"/>
  <c r="F149" i="46"/>
  <c r="E149" i="46"/>
  <c r="D149" i="46"/>
  <c r="C149" i="46"/>
  <c r="B149" i="46"/>
  <c r="G148" i="46"/>
  <c r="F148" i="46"/>
  <c r="E148" i="46"/>
  <c r="D148" i="46"/>
  <c r="C148" i="46"/>
  <c r="B148" i="46"/>
  <c r="G147" i="46"/>
  <c r="F147" i="46"/>
  <c r="E147" i="46"/>
  <c r="D147" i="46"/>
  <c r="C147" i="46"/>
  <c r="B147" i="46"/>
  <c r="G145" i="46"/>
  <c r="F145" i="46"/>
  <c r="E145" i="46"/>
  <c r="D145" i="46"/>
  <c r="C145" i="46"/>
  <c r="B145" i="46"/>
  <c r="E142" i="46"/>
  <c r="G141" i="46"/>
  <c r="F141" i="46"/>
  <c r="E141" i="46"/>
  <c r="D141" i="46"/>
  <c r="C141" i="46"/>
  <c r="B141" i="46"/>
  <c r="G140" i="46"/>
  <c r="F140" i="46"/>
  <c r="E140" i="46"/>
  <c r="D140" i="46"/>
  <c r="C140" i="46"/>
  <c r="B140" i="46"/>
  <c r="D138" i="46"/>
  <c r="C138" i="46"/>
  <c r="B138" i="46"/>
  <c r="A138" i="46"/>
  <c r="E136" i="46"/>
  <c r="G135" i="46"/>
  <c r="F135" i="46"/>
  <c r="E135" i="46"/>
  <c r="D135" i="46"/>
  <c r="C135" i="46"/>
  <c r="B135" i="46"/>
  <c r="G134" i="46"/>
  <c r="F134" i="46"/>
  <c r="E134" i="46"/>
  <c r="D134" i="46"/>
  <c r="C134" i="46"/>
  <c r="B134" i="46"/>
  <c r="G131" i="46"/>
  <c r="F131" i="46"/>
  <c r="E131" i="46"/>
  <c r="D131" i="46"/>
  <c r="C131" i="46"/>
  <c r="B131" i="46"/>
  <c r="G130" i="46"/>
  <c r="F130" i="46"/>
  <c r="E130" i="46"/>
  <c r="D130" i="46"/>
  <c r="C130" i="46"/>
  <c r="B130" i="46"/>
  <c r="E127" i="46"/>
  <c r="G126" i="46"/>
  <c r="F126" i="46"/>
  <c r="E126" i="46"/>
  <c r="D126" i="46"/>
  <c r="C126" i="46"/>
  <c r="B126" i="46"/>
  <c r="G125" i="46"/>
  <c r="F125" i="46"/>
  <c r="E125" i="46"/>
  <c r="D125" i="46"/>
  <c r="C125" i="46"/>
  <c r="B125" i="46"/>
  <c r="D123" i="46"/>
  <c r="C123" i="46"/>
  <c r="B123" i="46"/>
  <c r="A123" i="46"/>
  <c r="E121" i="46"/>
  <c r="G120" i="46"/>
  <c r="F120" i="46"/>
  <c r="E120" i="46"/>
  <c r="D120" i="46"/>
  <c r="C120" i="46"/>
  <c r="B120" i="46"/>
  <c r="G118" i="46"/>
  <c r="F118" i="46"/>
  <c r="E118" i="46"/>
  <c r="D118" i="46"/>
  <c r="C118" i="46"/>
  <c r="B118" i="46"/>
  <c r="D116" i="46"/>
  <c r="C116" i="46"/>
  <c r="B116" i="46"/>
  <c r="A116" i="46"/>
  <c r="G115" i="46"/>
  <c r="F115" i="46"/>
  <c r="E115" i="46"/>
  <c r="D115" i="46"/>
  <c r="C115" i="46"/>
  <c r="B115" i="46"/>
  <c r="G113" i="46"/>
  <c r="F113" i="46"/>
  <c r="E113" i="46"/>
  <c r="D113" i="46"/>
  <c r="C113" i="46"/>
  <c r="B113" i="46"/>
  <c r="E110" i="46"/>
  <c r="G109" i="46"/>
  <c r="F109" i="46"/>
  <c r="E109" i="46"/>
  <c r="D109" i="46"/>
  <c r="C109" i="46"/>
  <c r="B109" i="46"/>
  <c r="G108" i="46"/>
  <c r="F108" i="46"/>
  <c r="E108" i="46"/>
  <c r="D108" i="46"/>
  <c r="C108" i="46"/>
  <c r="B108" i="46"/>
  <c r="G107" i="46"/>
  <c r="F107" i="46"/>
  <c r="E107" i="46"/>
  <c r="D107" i="46"/>
  <c r="C107" i="46"/>
  <c r="B107" i="46"/>
  <c r="G106" i="46"/>
  <c r="F106" i="46"/>
  <c r="E106" i="46"/>
  <c r="D106" i="46"/>
  <c r="C106" i="46"/>
  <c r="B106" i="46"/>
  <c r="G105" i="46"/>
  <c r="F105" i="46"/>
  <c r="E105" i="46"/>
  <c r="D105" i="46"/>
  <c r="C105" i="46"/>
  <c r="B105" i="46"/>
  <c r="G104" i="46"/>
  <c r="F104" i="46"/>
  <c r="E104" i="46"/>
  <c r="D104" i="46"/>
  <c r="C104" i="46"/>
  <c r="B104" i="46"/>
  <c r="G103" i="46"/>
  <c r="F103" i="46"/>
  <c r="E103" i="46"/>
  <c r="D103" i="46"/>
  <c r="C103" i="46"/>
  <c r="B103" i="46"/>
  <c r="G102" i="46"/>
  <c r="F102" i="46"/>
  <c r="E102" i="46"/>
  <c r="D102" i="46"/>
  <c r="C102" i="46"/>
  <c r="B102" i="46"/>
  <c r="G101" i="46"/>
  <c r="F101" i="46"/>
  <c r="E101" i="46"/>
  <c r="D101" i="46"/>
  <c r="C101" i="46"/>
  <c r="B101" i="46"/>
  <c r="G100" i="46"/>
  <c r="F100" i="46"/>
  <c r="E100" i="46"/>
  <c r="D100" i="46"/>
  <c r="C100" i="46"/>
  <c r="B100" i="46"/>
  <c r="G99" i="46"/>
  <c r="F99" i="46"/>
  <c r="E99" i="46"/>
  <c r="D99" i="46"/>
  <c r="C99" i="46"/>
  <c r="B99" i="46"/>
  <c r="D97" i="46"/>
  <c r="C97" i="46"/>
  <c r="B97" i="46"/>
  <c r="A97" i="46"/>
  <c r="E95" i="46"/>
  <c r="G94" i="46"/>
  <c r="F94" i="46"/>
  <c r="E94" i="46"/>
  <c r="D94" i="46"/>
  <c r="C94" i="46"/>
  <c r="B94" i="46"/>
  <c r="G93" i="46"/>
  <c r="F93" i="46"/>
  <c r="E93" i="46"/>
  <c r="D93" i="46"/>
  <c r="C93" i="46"/>
  <c r="B93" i="46"/>
  <c r="G90" i="46"/>
  <c r="F90" i="46"/>
  <c r="E90" i="46"/>
  <c r="D90" i="46"/>
  <c r="C90" i="46"/>
  <c r="B90" i="46"/>
  <c r="G89" i="46"/>
  <c r="F89" i="46"/>
  <c r="E89" i="46"/>
  <c r="D89" i="46"/>
  <c r="C89" i="46"/>
  <c r="B89" i="46"/>
  <c r="E86" i="46"/>
  <c r="G85" i="46"/>
  <c r="F85" i="46"/>
  <c r="E85" i="46"/>
  <c r="D85" i="46"/>
  <c r="C85" i="46"/>
  <c r="B85" i="46"/>
  <c r="G84" i="46"/>
  <c r="F84" i="46"/>
  <c r="E84" i="46"/>
  <c r="D84" i="46"/>
  <c r="C84" i="46"/>
  <c r="B84" i="46"/>
  <c r="D82" i="46"/>
  <c r="C82" i="46"/>
  <c r="B82" i="46"/>
  <c r="A82" i="46"/>
  <c r="E80" i="46"/>
  <c r="G79" i="46"/>
  <c r="F79" i="46"/>
  <c r="E79" i="46"/>
  <c r="D79" i="46"/>
  <c r="C79" i="46"/>
  <c r="B79" i="46"/>
  <c r="G78" i="46"/>
  <c r="F78" i="46"/>
  <c r="E78" i="46"/>
  <c r="D78" i="46"/>
  <c r="C78" i="46"/>
  <c r="B78" i="46"/>
  <c r="G75" i="46"/>
  <c r="F75" i="46"/>
  <c r="E75" i="46"/>
  <c r="D75" i="46"/>
  <c r="C75" i="46"/>
  <c r="B75" i="46"/>
  <c r="G74" i="46"/>
  <c r="F74" i="46"/>
  <c r="E74" i="46"/>
  <c r="D74" i="46"/>
  <c r="C74" i="46"/>
  <c r="B74" i="46"/>
  <c r="E71" i="46"/>
  <c r="G70" i="46"/>
  <c r="F70" i="46"/>
  <c r="E70" i="46"/>
  <c r="D70" i="46"/>
  <c r="C70" i="46"/>
  <c r="B70" i="46"/>
  <c r="G69" i="46"/>
  <c r="F69" i="46"/>
  <c r="E69" i="46"/>
  <c r="D69" i="46"/>
  <c r="C69" i="46"/>
  <c r="B69" i="46"/>
  <c r="G68" i="46"/>
  <c r="F68" i="46"/>
  <c r="E68" i="46"/>
  <c r="D68" i="46"/>
  <c r="C68" i="46"/>
  <c r="B68" i="46"/>
  <c r="G67" i="46"/>
  <c r="F67" i="46"/>
  <c r="E67" i="46"/>
  <c r="D67" i="46"/>
  <c r="C67" i="46"/>
  <c r="B67" i="46"/>
  <c r="D65" i="46"/>
  <c r="C65" i="46"/>
  <c r="B65" i="46"/>
  <c r="A65" i="46"/>
  <c r="E63" i="46"/>
  <c r="G62" i="46"/>
  <c r="F62" i="46"/>
  <c r="E62" i="46"/>
  <c r="D62" i="46"/>
  <c r="C62" i="46"/>
  <c r="B62" i="46"/>
  <c r="G59" i="46"/>
  <c r="F59" i="46"/>
  <c r="E59" i="46"/>
  <c r="D59" i="46"/>
  <c r="C59" i="46"/>
  <c r="B59" i="46"/>
  <c r="G58" i="46"/>
  <c r="F58" i="46"/>
  <c r="E58" i="46"/>
  <c r="D58" i="46"/>
  <c r="C58" i="46"/>
  <c r="B58" i="46"/>
  <c r="E55" i="46"/>
  <c r="G54" i="46"/>
  <c r="F54" i="46"/>
  <c r="E54" i="46"/>
  <c r="D54" i="46"/>
  <c r="C54" i="46"/>
  <c r="B54" i="46"/>
  <c r="D52" i="46"/>
  <c r="C52" i="46"/>
  <c r="B52" i="46"/>
  <c r="A52" i="46"/>
  <c r="E50" i="46"/>
  <c r="G49" i="46"/>
  <c r="F49" i="46"/>
  <c r="E49" i="46"/>
  <c r="D49" i="46"/>
  <c r="C49" i="46"/>
  <c r="B49" i="46"/>
  <c r="G46" i="46"/>
  <c r="F46" i="46"/>
  <c r="E46" i="46"/>
  <c r="D46" i="46"/>
  <c r="C46" i="46"/>
  <c r="B46" i="46"/>
  <c r="G45" i="46"/>
  <c r="F45" i="46"/>
  <c r="E45" i="46"/>
  <c r="D45" i="46"/>
  <c r="C45" i="46"/>
  <c r="B45" i="46"/>
  <c r="E42" i="46"/>
  <c r="G41" i="46"/>
  <c r="F41" i="46"/>
  <c r="E41" i="46"/>
  <c r="D41" i="46"/>
  <c r="C41" i="46"/>
  <c r="B41" i="46"/>
  <c r="G40" i="46"/>
  <c r="F40" i="46"/>
  <c r="E40" i="46"/>
  <c r="D40" i="46"/>
  <c r="C40" i="46"/>
  <c r="B40" i="46"/>
  <c r="G39" i="46"/>
  <c r="F39" i="46"/>
  <c r="E39" i="46"/>
  <c r="D39" i="46"/>
  <c r="C39" i="46"/>
  <c r="B39" i="46"/>
  <c r="G38" i="46"/>
  <c r="F38" i="46"/>
  <c r="E38" i="46"/>
  <c r="D38" i="46"/>
  <c r="C38" i="46"/>
  <c r="B38" i="46"/>
  <c r="G37" i="46"/>
  <c r="F37" i="46"/>
  <c r="E37" i="46"/>
  <c r="D37" i="46"/>
  <c r="C37" i="46"/>
  <c r="B37" i="46"/>
  <c r="G36" i="46"/>
  <c r="F36" i="46"/>
  <c r="E36" i="46"/>
  <c r="D36" i="46"/>
  <c r="C36" i="46"/>
  <c r="B36" i="46"/>
  <c r="D34" i="46"/>
  <c r="C34" i="46"/>
  <c r="B34" i="46"/>
  <c r="A34" i="46"/>
  <c r="E32" i="46"/>
  <c r="G31" i="46"/>
  <c r="F31" i="46"/>
  <c r="E31" i="46"/>
  <c r="D31" i="46"/>
  <c r="C31" i="46"/>
  <c r="B31" i="46"/>
  <c r="G30" i="46"/>
  <c r="F30" i="46"/>
  <c r="E30" i="46"/>
  <c r="D30" i="46"/>
  <c r="C30" i="46"/>
  <c r="B30" i="46"/>
  <c r="G29" i="46"/>
  <c r="F29" i="46"/>
  <c r="E29" i="46"/>
  <c r="D29" i="46"/>
  <c r="C29" i="46"/>
  <c r="B29" i="46"/>
  <c r="G27" i="46"/>
  <c r="F27" i="46"/>
  <c r="E27" i="46"/>
  <c r="D27" i="46"/>
  <c r="C27" i="46"/>
  <c r="B27" i="46"/>
  <c r="E24" i="46"/>
  <c r="G23" i="46"/>
  <c r="F23" i="46"/>
  <c r="E23" i="46"/>
  <c r="D23" i="46"/>
  <c r="C23" i="46"/>
  <c r="B23" i="46"/>
  <c r="G22" i="46"/>
  <c r="F22" i="46"/>
  <c r="E22" i="46"/>
  <c r="D22" i="46"/>
  <c r="C22" i="46"/>
  <c r="B22" i="46"/>
  <c r="D20" i="46"/>
  <c r="C20" i="46"/>
  <c r="B20" i="46"/>
  <c r="A20" i="46"/>
  <c r="E18" i="46"/>
  <c r="G17" i="46"/>
  <c r="F17" i="46"/>
  <c r="E17" i="46"/>
  <c r="D17" i="46"/>
  <c r="C17" i="46"/>
  <c r="B17" i="46"/>
  <c r="G16" i="46"/>
  <c r="F16" i="46"/>
  <c r="E16" i="46"/>
  <c r="D16" i="46"/>
  <c r="C16" i="46"/>
  <c r="B16" i="46"/>
  <c r="G13" i="46"/>
  <c r="F13" i="46"/>
  <c r="E13" i="46"/>
  <c r="D13" i="46"/>
  <c r="C13" i="46"/>
  <c r="B13" i="46"/>
  <c r="G12" i="46"/>
  <c r="F12" i="46"/>
  <c r="E12" i="46"/>
  <c r="D12" i="46"/>
  <c r="C12" i="46"/>
  <c r="B12" i="46"/>
  <c r="E9" i="46"/>
  <c r="G8" i="46"/>
  <c r="F8" i="46"/>
  <c r="E8" i="46"/>
  <c r="D8" i="46"/>
  <c r="C8" i="46"/>
  <c r="B8" i="46"/>
  <c r="G7" i="46"/>
  <c r="F7" i="46"/>
  <c r="E7" i="46"/>
  <c r="D7" i="46"/>
  <c r="C7" i="46"/>
  <c r="B7" i="46"/>
  <c r="D5" i="46"/>
  <c r="C5" i="46"/>
  <c r="B5" i="46"/>
  <c r="A5" i="46"/>
  <c r="H4" i="46"/>
  <c r="F4" i="46"/>
  <c r="A3" i="46"/>
  <c r="A2" i="46"/>
  <c r="H81" i="45"/>
  <c r="K81" i="45" s="1"/>
  <c r="H80" i="45"/>
  <c r="K80" i="45" s="1"/>
  <c r="I79" i="45"/>
  <c r="H79" i="45"/>
  <c r="D77" i="45"/>
  <c r="C77" i="45"/>
  <c r="B77" i="45"/>
  <c r="H76" i="45"/>
  <c r="K76" i="45" s="1"/>
  <c r="H75" i="45"/>
  <c r="K75" i="45" s="1"/>
  <c r="I74" i="45"/>
  <c r="H74" i="45"/>
  <c r="D72" i="45"/>
  <c r="C72" i="45"/>
  <c r="B72" i="45"/>
  <c r="H71" i="45"/>
  <c r="K71" i="45" s="1"/>
  <c r="H70" i="45"/>
  <c r="K70" i="45" s="1"/>
  <c r="I69" i="45"/>
  <c r="H69" i="45"/>
  <c r="D67" i="45"/>
  <c r="C67" i="45"/>
  <c r="B67" i="45"/>
  <c r="H66" i="45"/>
  <c r="K66" i="45" s="1"/>
  <c r="H65" i="45"/>
  <c r="K65" i="45" s="1"/>
  <c r="I64" i="45"/>
  <c r="H64" i="45"/>
  <c r="D62" i="45"/>
  <c r="C62" i="45"/>
  <c r="B62" i="45"/>
  <c r="H61" i="45"/>
  <c r="K61" i="45" s="1"/>
  <c r="H60" i="45"/>
  <c r="K60" i="45" s="1"/>
  <c r="I59" i="45"/>
  <c r="H59" i="45"/>
  <c r="D57" i="45"/>
  <c r="C57" i="45"/>
  <c r="B57" i="45"/>
  <c r="H56" i="45"/>
  <c r="K56" i="45" s="1"/>
  <c r="H55" i="45"/>
  <c r="K55" i="45" s="1"/>
  <c r="I54" i="45"/>
  <c r="H54" i="45"/>
  <c r="D52" i="45"/>
  <c r="C52" i="45"/>
  <c r="B52" i="45"/>
  <c r="H51" i="45"/>
  <c r="K51" i="45" s="1"/>
  <c r="H50" i="45"/>
  <c r="K50" i="45" s="1"/>
  <c r="I49" i="45"/>
  <c r="H49" i="45"/>
  <c r="D47" i="45"/>
  <c r="C47" i="45"/>
  <c r="B47" i="45"/>
  <c r="H46" i="45"/>
  <c r="K46" i="45" s="1"/>
  <c r="H45" i="45"/>
  <c r="K45" i="45" s="1"/>
  <c r="I44" i="45"/>
  <c r="H44" i="45"/>
  <c r="D42" i="45"/>
  <c r="C42" i="45"/>
  <c r="B42" i="45"/>
  <c r="H41" i="45"/>
  <c r="K41" i="45" s="1"/>
  <c r="H40" i="45"/>
  <c r="K40" i="45" s="1"/>
  <c r="I39" i="45"/>
  <c r="H39" i="45"/>
  <c r="D37" i="45"/>
  <c r="C37" i="45"/>
  <c r="B37" i="45"/>
  <c r="H36" i="45"/>
  <c r="K36" i="45" s="1"/>
  <c r="H35" i="45"/>
  <c r="K35" i="45" s="1"/>
  <c r="I34" i="45"/>
  <c r="H34" i="45"/>
  <c r="D32" i="45"/>
  <c r="C32" i="45"/>
  <c r="B32" i="45"/>
  <c r="H31" i="45"/>
  <c r="K31" i="45" s="1"/>
  <c r="H30" i="45"/>
  <c r="K30" i="45" s="1"/>
  <c r="I29" i="45"/>
  <c r="H29" i="45"/>
  <c r="D27" i="45"/>
  <c r="C27" i="45"/>
  <c r="B27" i="45"/>
  <c r="H26" i="45"/>
  <c r="K26" i="45" s="1"/>
  <c r="H25" i="45"/>
  <c r="K25" i="45" s="1"/>
  <c r="I24" i="45"/>
  <c r="H24" i="45"/>
  <c r="D22" i="45"/>
  <c r="C22" i="45"/>
  <c r="B22" i="45"/>
  <c r="H21" i="45"/>
  <c r="K21" i="45" s="1"/>
  <c r="H20" i="45"/>
  <c r="K20" i="45" s="1"/>
  <c r="I19" i="45"/>
  <c r="H19" i="45"/>
  <c r="D17" i="45"/>
  <c r="C17" i="45"/>
  <c r="B17" i="45"/>
  <c r="D16" i="45"/>
  <c r="C16" i="45"/>
  <c r="B16" i="45"/>
  <c r="H15" i="45"/>
  <c r="K15" i="45" s="1"/>
  <c r="H14" i="45"/>
  <c r="K14" i="45" s="1"/>
  <c r="I13" i="45"/>
  <c r="H13" i="45"/>
  <c r="D11" i="45"/>
  <c r="C11" i="45"/>
  <c r="B11" i="45"/>
  <c r="H10" i="45"/>
  <c r="K10" i="45" s="1"/>
  <c r="H9" i="45"/>
  <c r="K9" i="45" s="1"/>
  <c r="I8" i="45"/>
  <c r="H8" i="45"/>
  <c r="D6" i="45"/>
  <c r="C6" i="45"/>
  <c r="B6" i="45"/>
  <c r="K5" i="45"/>
  <c r="H5" i="45"/>
  <c r="E5" i="45"/>
  <c r="A4" i="45"/>
  <c r="A3" i="45"/>
  <c r="E9" i="44"/>
  <c r="H9" i="44" s="1"/>
  <c r="D9" i="44"/>
  <c r="C9" i="44"/>
  <c r="B9" i="44"/>
  <c r="E8" i="44"/>
  <c r="H8" i="44" s="1"/>
  <c r="D8" i="44"/>
  <c r="C8" i="44"/>
  <c r="B8" i="44"/>
  <c r="R7" i="44"/>
  <c r="Q7" i="44"/>
  <c r="P7" i="44"/>
  <c r="O7" i="44"/>
  <c r="N7" i="44"/>
  <c r="M7" i="44"/>
  <c r="L7" i="44"/>
  <c r="K7" i="44"/>
  <c r="J7" i="44"/>
  <c r="I7" i="44"/>
  <c r="R6" i="44"/>
  <c r="Q6" i="44"/>
  <c r="P6" i="44"/>
  <c r="O6" i="44"/>
  <c r="N6" i="44"/>
  <c r="M6" i="44"/>
  <c r="L6" i="44"/>
  <c r="K6" i="44"/>
  <c r="J6" i="44"/>
  <c r="I6" i="44"/>
  <c r="I5" i="44"/>
  <c r="A4" i="44"/>
  <c r="A3" i="44"/>
  <c r="J48" i="43"/>
  <c r="E48" i="43"/>
  <c r="I41" i="43"/>
  <c r="E41" i="43"/>
  <c r="I40" i="43"/>
  <c r="E40" i="43"/>
  <c r="I39" i="43"/>
  <c r="E39" i="43"/>
  <c r="I38" i="43"/>
  <c r="E38" i="43"/>
  <c r="I37" i="43"/>
  <c r="E37" i="43"/>
  <c r="I36" i="43"/>
  <c r="E36" i="43"/>
  <c r="I35" i="43"/>
  <c r="E35" i="43"/>
  <c r="I34" i="43"/>
  <c r="E34" i="43"/>
  <c r="I33" i="43"/>
  <c r="E33" i="43"/>
  <c r="I32" i="43"/>
  <c r="E32" i="43"/>
  <c r="I31" i="43"/>
  <c r="E31" i="43"/>
  <c r="I30" i="43"/>
  <c r="E30" i="43"/>
  <c r="I29" i="43"/>
  <c r="E29" i="43"/>
  <c r="I28" i="43"/>
  <c r="E28" i="43"/>
  <c r="I27" i="43"/>
  <c r="E27" i="43"/>
  <c r="I26" i="43"/>
  <c r="E26" i="43"/>
  <c r="I25" i="43"/>
  <c r="E25" i="43"/>
  <c r="I24" i="43"/>
  <c r="E24" i="43"/>
  <c r="I23" i="43"/>
  <c r="E23" i="43"/>
  <c r="F22" i="43"/>
  <c r="E22" i="43" s="1"/>
  <c r="I21" i="43"/>
  <c r="E21" i="43"/>
  <c r="I20" i="43"/>
  <c r="E20" i="43"/>
  <c r="I19" i="43"/>
  <c r="E19" i="43"/>
  <c r="I18" i="43"/>
  <c r="E18" i="43"/>
  <c r="I17" i="43"/>
  <c r="E17" i="43"/>
  <c r="I16" i="43"/>
  <c r="E16" i="43"/>
  <c r="I15" i="43"/>
  <c r="E15" i="43"/>
  <c r="I14" i="43"/>
  <c r="E14" i="43"/>
  <c r="I13" i="43"/>
  <c r="E13" i="43"/>
  <c r="I12" i="43"/>
  <c r="E12" i="43"/>
  <c r="I11" i="43"/>
  <c r="E11" i="43"/>
  <c r="I10" i="43"/>
  <c r="E10" i="43"/>
  <c r="I9" i="43"/>
  <c r="E9" i="43"/>
  <c r="I8" i="43"/>
  <c r="E8" i="43"/>
  <c r="I7" i="43"/>
  <c r="E7" i="43"/>
  <c r="I6" i="43"/>
  <c r="E6" i="43"/>
  <c r="I4" i="43"/>
  <c r="F4" i="43"/>
  <c r="E4" i="43"/>
  <c r="A2" i="43"/>
  <c r="K56" i="42"/>
  <c r="I56" i="42"/>
  <c r="K42" i="42"/>
  <c r="I42" i="42"/>
  <c r="F25" i="42"/>
  <c r="I25" i="42" s="1"/>
  <c r="L8" i="42"/>
  <c r="I8" i="42"/>
  <c r="F8" i="42"/>
  <c r="D31" i="41"/>
  <c r="C31" i="41"/>
  <c r="A31" i="41"/>
  <c r="C30" i="41"/>
  <c r="G28" i="41"/>
  <c r="E28" i="41" s="1"/>
  <c r="D28" i="41"/>
  <c r="A27" i="41"/>
  <c r="C26" i="41"/>
  <c r="A26" i="41"/>
  <c r="D23" i="41"/>
  <c r="A21" i="41"/>
  <c r="G20" i="41"/>
  <c r="D20" i="41"/>
  <c r="G19" i="41"/>
  <c r="D19" i="41"/>
  <c r="G18" i="41"/>
  <c r="D18" i="41"/>
  <c r="D17" i="41"/>
  <c r="C17" i="41"/>
  <c r="A16" i="41"/>
  <c r="D14" i="41"/>
  <c r="D12" i="41"/>
  <c r="D10" i="41"/>
  <c r="H8" i="41"/>
  <c r="E14" i="42"/>
  <c r="E7" i="48" s="1"/>
  <c r="E12" i="42"/>
  <c r="E5" i="48" s="1"/>
  <c r="E241" i="47" l="1"/>
  <c r="E747" i="47"/>
  <c r="E903" i="47"/>
  <c r="E553" i="47"/>
  <c r="E90" i="47"/>
  <c r="C218" i="47"/>
  <c r="E183" i="47"/>
  <c r="E302" i="47"/>
  <c r="E522" i="47"/>
  <c r="C683" i="47"/>
  <c r="C839" i="47"/>
  <c r="E649" i="47"/>
  <c r="E152" i="47"/>
  <c r="E272" i="47"/>
  <c r="C619" i="47"/>
  <c r="H324" i="47"/>
  <c r="H509" i="47"/>
  <c r="H106" i="47"/>
  <c r="H413" i="47"/>
  <c r="H412" i="47" s="1"/>
  <c r="E218" i="47"/>
  <c r="C336" i="47"/>
  <c r="C90" i="47"/>
  <c r="C152" i="47"/>
  <c r="C183" i="47"/>
  <c r="C241" i="47"/>
  <c r="C272" i="47"/>
  <c r="C302" i="47"/>
  <c r="C460" i="47"/>
  <c r="C522" i="47"/>
  <c r="C553" i="47"/>
  <c r="C649" i="47"/>
  <c r="C747" i="47"/>
  <c r="E808" i="47"/>
  <c r="C903" i="47"/>
  <c r="H1045" i="47"/>
  <c r="K49" i="45"/>
  <c r="E588" i="47"/>
  <c r="E619" i="47"/>
  <c r="E683" i="47"/>
  <c r="E839" i="47"/>
  <c r="E991" i="47"/>
  <c r="C96" i="47"/>
  <c r="C158" i="47"/>
  <c r="C189" i="47"/>
  <c r="C247" i="47"/>
  <c r="C278" i="47"/>
  <c r="C308" i="47"/>
  <c r="E336" i="47"/>
  <c r="C466" i="47"/>
  <c r="C528" i="47"/>
  <c r="C559" i="47"/>
  <c r="C655" i="47"/>
  <c r="E712" i="47"/>
  <c r="C778" i="47"/>
  <c r="C962" i="47"/>
  <c r="D22" i="41"/>
  <c r="C119" i="47"/>
  <c r="C224" i="47"/>
  <c r="C489" i="47"/>
  <c r="C594" i="47"/>
  <c r="E778" i="47"/>
  <c r="C870" i="47"/>
  <c r="E962" i="47"/>
  <c r="H1037" i="47"/>
  <c r="E119" i="47"/>
  <c r="C342" i="47"/>
  <c r="E489" i="47"/>
  <c r="E870" i="47"/>
  <c r="C933" i="47"/>
  <c r="G22" i="41"/>
  <c r="K69" i="45"/>
  <c r="K68" i="45" s="1"/>
  <c r="K67" i="45" s="1"/>
  <c r="F59" i="43" s="1"/>
  <c r="E59" i="43" s="1"/>
  <c r="C26" i="47"/>
  <c r="C56" i="47"/>
  <c r="C365" i="47"/>
  <c r="C396" i="47"/>
  <c r="C426" i="47"/>
  <c r="E933" i="47"/>
  <c r="C1024" i="47"/>
  <c r="C712" i="47"/>
  <c r="E26" i="47"/>
  <c r="E56" i="47"/>
  <c r="C125" i="47"/>
  <c r="E365" i="47"/>
  <c r="E396" i="47"/>
  <c r="E426" i="47"/>
  <c r="C495" i="47"/>
  <c r="C808" i="47"/>
  <c r="E1024" i="47"/>
  <c r="H446" i="46"/>
  <c r="H408" i="47"/>
  <c r="H566" i="47"/>
  <c r="H924" i="47"/>
  <c r="H412" i="46"/>
  <c r="H950" i="47"/>
  <c r="H949" i="47" s="1"/>
  <c r="H958" i="47" s="1"/>
  <c r="H961" i="47" s="1"/>
  <c r="H1015" i="47"/>
  <c r="F1016" i="47" s="1"/>
  <c r="H1016" i="47" s="1"/>
  <c r="H1017" i="47" s="1"/>
  <c r="H1014" i="47" s="1"/>
  <c r="H39" i="48" s="1"/>
  <c r="H130" i="46"/>
  <c r="H486" i="46"/>
  <c r="H497" i="46"/>
  <c r="H163" i="46"/>
  <c r="H503" i="46"/>
  <c r="F504" i="46" s="1"/>
  <c r="H504" i="46" s="1"/>
  <c r="H505" i="46" s="1"/>
  <c r="H502" i="46" s="1"/>
  <c r="H54" i="42" s="1"/>
  <c r="K54" i="42" s="1"/>
  <c r="H46" i="47"/>
  <c r="H915" i="47"/>
  <c r="H68" i="46"/>
  <c r="H84" i="46"/>
  <c r="H218" i="46"/>
  <c r="H262" i="46"/>
  <c r="H282" i="46"/>
  <c r="H195" i="47"/>
  <c r="H89" i="46"/>
  <c r="H164" i="46"/>
  <c r="H248" i="46"/>
  <c r="H257" i="46"/>
  <c r="H821" i="47"/>
  <c r="H858" i="47"/>
  <c r="H894" i="47"/>
  <c r="H1005" i="47"/>
  <c r="H1009" i="47"/>
  <c r="H125" i="46"/>
  <c r="H390" i="46"/>
  <c r="H134" i="47"/>
  <c r="H165" i="47"/>
  <c r="H258" i="47"/>
  <c r="H417" i="47"/>
  <c r="H477" i="47"/>
  <c r="H539" i="47"/>
  <c r="H670" i="47"/>
  <c r="H700" i="47"/>
  <c r="H404" i="46"/>
  <c r="H479" i="46"/>
  <c r="H133" i="47"/>
  <c r="H164" i="47"/>
  <c r="H232" i="47"/>
  <c r="F233" i="47" s="1"/>
  <c r="H233" i="47" s="1"/>
  <c r="H234" i="47" s="1"/>
  <c r="H231" i="47" s="1"/>
  <c r="H12" i="48" s="1"/>
  <c r="H263" i="47"/>
  <c r="H315" i="47"/>
  <c r="H319" i="47"/>
  <c r="K54" i="45"/>
  <c r="K53" i="45" s="1"/>
  <c r="K52" i="45" s="1"/>
  <c r="F56" i="43" s="1"/>
  <c r="E56" i="43" s="1"/>
  <c r="H271" i="46"/>
  <c r="H99" i="46"/>
  <c r="H199" i="47"/>
  <c r="H327" i="47"/>
  <c r="F328" i="47" s="1"/>
  <c r="H543" i="47"/>
  <c r="H674" i="47"/>
  <c r="F675" i="47" s="1"/>
  <c r="H675" i="47" s="1"/>
  <c r="H676" i="47" s="1"/>
  <c r="H673" i="47" s="1"/>
  <c r="H27" i="48" s="1"/>
  <c r="H728" i="47"/>
  <c r="H799" i="47"/>
  <c r="H883" i="47"/>
  <c r="H27" i="46"/>
  <c r="H26" i="46" s="1"/>
  <c r="G19" i="42" s="1"/>
  <c r="H90" i="46"/>
  <c r="H167" i="46"/>
  <c r="F168" i="46" s="1"/>
  <c r="H168" i="46" s="1"/>
  <c r="H169" i="46" s="1"/>
  <c r="H166" i="46" s="1"/>
  <c r="H14" i="42" s="1"/>
  <c r="K14" i="42" s="1"/>
  <c r="H205" i="46"/>
  <c r="H204" i="46" s="1"/>
  <c r="G29" i="42" s="1"/>
  <c r="J29" i="42" s="1"/>
  <c r="H224" i="46"/>
  <c r="H236" i="46"/>
  <c r="H252" i="46"/>
  <c r="H356" i="46"/>
  <c r="H1036" i="47"/>
  <c r="H267" i="46"/>
  <c r="H327" i="46"/>
  <c r="H459" i="46"/>
  <c r="H47" i="47"/>
  <c r="H169" i="47"/>
  <c r="H480" i="47"/>
  <c r="F481" i="47" s="1"/>
  <c r="H481" i="47" s="1"/>
  <c r="H482" i="47" s="1"/>
  <c r="H479" i="47" s="1"/>
  <c r="H638" i="47"/>
  <c r="H94" i="46"/>
  <c r="H172" i="46"/>
  <c r="F173" i="46" s="1"/>
  <c r="H173" i="46" s="1"/>
  <c r="H174" i="46" s="1"/>
  <c r="H171" i="46" s="1"/>
  <c r="F15" i="42" s="1"/>
  <c r="H508" i="47"/>
  <c r="H510" i="47" s="1"/>
  <c r="H507" i="47" s="1"/>
  <c r="H518" i="47" s="1"/>
  <c r="H521" i="47" s="1"/>
  <c r="H726" i="47"/>
  <c r="H113" i="46"/>
  <c r="H112" i="46" s="1"/>
  <c r="G24" i="42" s="1"/>
  <c r="H118" i="46"/>
  <c r="H117" i="46" s="1"/>
  <c r="G25" i="42" s="1"/>
  <c r="J25" i="42" s="1"/>
  <c r="H180" i="46"/>
  <c r="F181" i="46" s="1"/>
  <c r="H181" i="46" s="1"/>
  <c r="H182" i="46" s="1"/>
  <c r="H179" i="46" s="1"/>
  <c r="H15" i="42" s="1"/>
  <c r="K15" i="42" s="1"/>
  <c r="H227" i="46"/>
  <c r="F228" i="46" s="1"/>
  <c r="H228" i="46" s="1"/>
  <c r="H229" i="46" s="1"/>
  <c r="H226" i="46" s="1"/>
  <c r="H30" i="42" s="1"/>
  <c r="K30" i="42" s="1"/>
  <c r="H923" i="47"/>
  <c r="K39" i="45"/>
  <c r="K38" i="45" s="1"/>
  <c r="K37" i="45" s="1"/>
  <c r="F53" i="43" s="1"/>
  <c r="E53" i="43" s="1"/>
  <c r="H126" i="46"/>
  <c r="H157" i="46"/>
  <c r="H39" i="47"/>
  <c r="H110" i="47"/>
  <c r="F111" i="47" s="1"/>
  <c r="H111" i="47" s="1"/>
  <c r="H664" i="47"/>
  <c r="H890" i="47"/>
  <c r="H889" i="47" s="1"/>
  <c r="H899" i="47" s="1"/>
  <c r="H902" i="47" s="1"/>
  <c r="H982" i="47"/>
  <c r="H765" i="47"/>
  <c r="H764" i="47" s="1"/>
  <c r="H774" i="47" s="1"/>
  <c r="H777" i="47" s="1"/>
  <c r="H316" i="47"/>
  <c r="H247" i="46"/>
  <c r="H434" i="46"/>
  <c r="H140" i="46"/>
  <c r="H155" i="46"/>
  <c r="H361" i="46"/>
  <c r="H767" i="47"/>
  <c r="H851" i="47"/>
  <c r="H7" i="46"/>
  <c r="H102" i="46"/>
  <c r="H492" i="46"/>
  <c r="H8" i="47"/>
  <c r="H1006" i="47"/>
  <c r="K74" i="45"/>
  <c r="K73" i="45" s="1"/>
  <c r="K72" i="45" s="1"/>
  <c r="F60" i="43" s="1"/>
  <c r="E60" i="43" s="1"/>
  <c r="H338" i="46"/>
  <c r="H478" i="46"/>
  <c r="H102" i="47"/>
  <c r="F103" i="47" s="1"/>
  <c r="H103" i="47" s="1"/>
  <c r="H104" i="47" s="1"/>
  <c r="H101" i="47" s="1"/>
  <c r="H632" i="47"/>
  <c r="H666" i="47"/>
  <c r="H37" i="46"/>
  <c r="H316" i="46"/>
  <c r="H315" i="46" s="1"/>
  <c r="G38" i="42" s="1"/>
  <c r="J38" i="42" s="1"/>
  <c r="H372" i="46"/>
  <c r="H371" i="46" s="1"/>
  <c r="H45" i="42" s="1"/>
  <c r="K45" i="42" s="1"/>
  <c r="H376" i="46"/>
  <c r="H284" i="47"/>
  <c r="H318" i="47"/>
  <c r="H565" i="47"/>
  <c r="H573" i="47"/>
  <c r="H852" i="47"/>
  <c r="H424" i="46"/>
  <c r="H423" i="46" s="1"/>
  <c r="G49" i="42" s="1"/>
  <c r="J49" i="42" s="1"/>
  <c r="H138" i="47"/>
  <c r="H197" i="47"/>
  <c r="H348" i="47"/>
  <c r="F349" i="47" s="1"/>
  <c r="H349" i="47" s="1"/>
  <c r="H350" i="47" s="1"/>
  <c r="H347" i="47" s="1"/>
  <c r="H732" i="47"/>
  <c r="H827" i="47"/>
  <c r="H29" i="46"/>
  <c r="H442" i="46"/>
  <c r="H441" i="46" s="1"/>
  <c r="G50" i="42" s="1"/>
  <c r="J50" i="42" s="1"/>
  <c r="H457" i="46"/>
  <c r="H456" i="46" s="1"/>
  <c r="G51" i="42" s="1"/>
  <c r="J51" i="42" s="1"/>
  <c r="H17" i="46"/>
  <c r="K79" i="45"/>
  <c r="H494" i="46"/>
  <c r="H574" i="47"/>
  <c r="H662" i="47"/>
  <c r="H177" i="46"/>
  <c r="H411" i="46"/>
  <c r="H426" i="46"/>
  <c r="H41" i="46"/>
  <c r="H198" i="47"/>
  <c r="H292" i="47"/>
  <c r="H534" i="47"/>
  <c r="H569" i="47"/>
  <c r="H695" i="47"/>
  <c r="F696" i="47" s="1"/>
  <c r="H696" i="47" s="1"/>
  <c r="H697" i="47" s="1"/>
  <c r="H694" i="47" s="1"/>
  <c r="H730" i="47"/>
  <c r="H733" i="47"/>
  <c r="H343" i="46"/>
  <c r="F344" i="46" s="1"/>
  <c r="H344" i="46" s="1"/>
  <c r="H345" i="46" s="1"/>
  <c r="H342" i="46" s="1"/>
  <c r="F40" i="42" s="1"/>
  <c r="I40" i="42" s="1"/>
  <c r="H512" i="47"/>
  <c r="H384" i="46"/>
  <c r="H502" i="47"/>
  <c r="H148" i="46"/>
  <c r="H278" i="46"/>
  <c r="H286" i="46"/>
  <c r="H302" i="46"/>
  <c r="H319" i="46"/>
  <c r="H351" i="46"/>
  <c r="F352" i="46" s="1"/>
  <c r="H352" i="46" s="1"/>
  <c r="H353" i="46" s="1"/>
  <c r="H350" i="46" s="1"/>
  <c r="H40" i="42" s="1"/>
  <c r="K40" i="42" s="1"/>
  <c r="H357" i="46"/>
  <c r="H365" i="46"/>
  <c r="H381" i="46"/>
  <c r="H380" i="46" s="1"/>
  <c r="G46" i="42" s="1"/>
  <c r="J46" i="42" s="1"/>
  <c r="H567" i="47"/>
  <c r="H503" i="47"/>
  <c r="H1013" i="47"/>
  <c r="H1012" i="47" s="1"/>
  <c r="G39" i="48" s="1"/>
  <c r="Q9" i="44"/>
  <c r="H59" i="46"/>
  <c r="H75" i="46"/>
  <c r="H100" i="46"/>
  <c r="H104" i="46"/>
  <c r="H191" i="46"/>
  <c r="H215" i="46"/>
  <c r="H283" i="46"/>
  <c r="H287" i="46"/>
  <c r="H311" i="46"/>
  <c r="H320" i="46"/>
  <c r="H334" i="46"/>
  <c r="H359" i="46"/>
  <c r="H399" i="46"/>
  <c r="H414" i="46"/>
  <c r="H429" i="46"/>
  <c r="H444" i="46"/>
  <c r="H43" i="47"/>
  <c r="H42" i="47" s="1"/>
  <c r="H132" i="47"/>
  <c r="H211" i="47"/>
  <c r="H210" i="47" s="1"/>
  <c r="H11" i="48" s="1"/>
  <c r="H230" i="47"/>
  <c r="H229" i="47" s="1"/>
  <c r="H237" i="47" s="1"/>
  <c r="H240" i="47" s="1"/>
  <c r="H353" i="47"/>
  <c r="H386" i="47"/>
  <c r="H513" i="47"/>
  <c r="H544" i="47"/>
  <c r="F545" i="47" s="1"/>
  <c r="H545" i="47" s="1"/>
  <c r="H546" i="47" s="1"/>
  <c r="H542" i="47" s="1"/>
  <c r="H22" i="48" s="1"/>
  <c r="H601" i="47"/>
  <c r="H640" i="47"/>
  <c r="H738" i="47"/>
  <c r="H737" i="47" s="1"/>
  <c r="G30" i="48" s="1"/>
  <c r="H768" i="47"/>
  <c r="H953" i="47"/>
  <c r="H375" i="46"/>
  <c r="K29" i="45"/>
  <c r="K28" i="45" s="1"/>
  <c r="K27" i="45" s="1"/>
  <c r="F51" i="43" s="1"/>
  <c r="E51" i="43" s="1"/>
  <c r="H70" i="46"/>
  <c r="H74" i="46"/>
  <c r="H115" i="46"/>
  <c r="H114" i="46" s="1"/>
  <c r="H24" i="42" s="1"/>
  <c r="H158" i="46"/>
  <c r="H186" i="46"/>
  <c r="H190" i="46"/>
  <c r="H192" i="46" s="1"/>
  <c r="H189" i="46" s="1"/>
  <c r="G28" i="42" s="1"/>
  <c r="J28" i="42" s="1"/>
  <c r="H217" i="46"/>
  <c r="H245" i="46"/>
  <c r="H277" i="46"/>
  <c r="H285" i="46"/>
  <c r="H301" i="46"/>
  <c r="H438" i="46"/>
  <c r="H453" i="46"/>
  <c r="H473" i="46"/>
  <c r="H485" i="46"/>
  <c r="H491" i="46"/>
  <c r="H495" i="46"/>
  <c r="H38" i="47"/>
  <c r="H72" i="47"/>
  <c r="H259" i="47"/>
  <c r="H568" i="47"/>
  <c r="H581" i="47"/>
  <c r="H580" i="47" s="1"/>
  <c r="H23" i="48" s="1"/>
  <c r="H665" i="47"/>
  <c r="H791" i="47"/>
  <c r="H884" i="47"/>
  <c r="H1004" i="47"/>
  <c r="R9" i="44"/>
  <c r="K9" i="44"/>
  <c r="H38" i="46"/>
  <c r="H428" i="46"/>
  <c r="H415" i="47"/>
  <c r="H671" i="47"/>
  <c r="H703" i="47"/>
  <c r="F704" i="47" s="1"/>
  <c r="H704" i="47" s="1"/>
  <c r="H705" i="47" s="1"/>
  <c r="H702" i="47" s="1"/>
  <c r="H28" i="48" s="1"/>
  <c r="H979" i="47"/>
  <c r="H978" i="47" s="1"/>
  <c r="H828" i="47"/>
  <c r="K8" i="44"/>
  <c r="K19" i="45"/>
  <c r="K18" i="45" s="1"/>
  <c r="K17" i="45" s="1"/>
  <c r="F49" i="43" s="1"/>
  <c r="E49" i="43" s="1"/>
  <c r="H13" i="46"/>
  <c r="H79" i="46"/>
  <c r="H85" i="46"/>
  <c r="H145" i="46"/>
  <c r="H144" i="46" s="1"/>
  <c r="G13" i="42" s="1"/>
  <c r="H195" i="46"/>
  <c r="H201" i="46"/>
  <c r="H216" i="46"/>
  <c r="H284" i="46"/>
  <c r="H293" i="46"/>
  <c r="H292" i="46" s="1"/>
  <c r="H34" i="42" s="1"/>
  <c r="K34" i="42" s="1"/>
  <c r="H306" i="46"/>
  <c r="H318" i="46"/>
  <c r="H377" i="46"/>
  <c r="H419" i="46"/>
  <c r="H437" i="46"/>
  <c r="H472" i="46"/>
  <c r="H254" i="47"/>
  <c r="H378" i="47"/>
  <c r="H409" i="47"/>
  <c r="F410" i="47" s="1"/>
  <c r="H410" i="47" s="1"/>
  <c r="H411" i="47" s="1"/>
  <c r="H407" i="47" s="1"/>
  <c r="H439" i="47"/>
  <c r="H575" i="47"/>
  <c r="H663" i="47"/>
  <c r="H727" i="47"/>
  <c r="H798" i="47"/>
  <c r="H974" i="47"/>
  <c r="H975" i="47"/>
  <c r="H262" i="47"/>
  <c r="F264" i="47" s="1"/>
  <c r="H264" i="47" s="1"/>
  <c r="H265" i="47" s="1"/>
  <c r="H261" i="47" s="1"/>
  <c r="H13" i="48" s="1"/>
  <c r="H348" i="46"/>
  <c r="H370" i="46"/>
  <c r="H369" i="46" s="1"/>
  <c r="G45" i="42" s="1"/>
  <c r="J45" i="42" s="1"/>
  <c r="H40" i="46"/>
  <c r="H109" i="46"/>
  <c r="H347" i="46"/>
  <c r="H436" i="46"/>
  <c r="H451" i="46"/>
  <c r="H460" i="46"/>
  <c r="H71" i="47"/>
  <c r="H203" i="47"/>
  <c r="H377" i="47"/>
  <c r="H438" i="47"/>
  <c r="H442" i="47"/>
  <c r="H760" i="47"/>
  <c r="H761" i="47"/>
  <c r="H856" i="47"/>
  <c r="H855" i="47" s="1"/>
  <c r="H866" i="47" s="1"/>
  <c r="H869" i="47" s="1"/>
  <c r="H861" i="47"/>
  <c r="J40" i="23"/>
  <c r="K40" i="23" s="1"/>
  <c r="L40" i="23" s="1"/>
  <c r="H366" i="46"/>
  <c r="K64" i="45"/>
  <c r="K63" i="45" s="1"/>
  <c r="K62" i="45" s="1"/>
  <c r="F58" i="43" s="1"/>
  <c r="E58" i="43" s="1"/>
  <c r="H12" i="46"/>
  <c r="H36" i="46"/>
  <c r="H62" i="46"/>
  <c r="F63" i="46" s="1"/>
  <c r="H63" i="46" s="1"/>
  <c r="H69" i="46"/>
  <c r="H93" i="46"/>
  <c r="H101" i="46"/>
  <c r="H105" i="46"/>
  <c r="H147" i="46"/>
  <c r="H176" i="46"/>
  <c r="H185" i="46"/>
  <c r="H208" i="46"/>
  <c r="H214" i="46"/>
  <c r="H219" i="46"/>
  <c r="H240" i="46"/>
  <c r="F241" i="46" s="1"/>
  <c r="H241" i="46" s="1"/>
  <c r="H242" i="46" s="1"/>
  <c r="H239" i="46" s="1"/>
  <c r="H31" i="42" s="1"/>
  <c r="K31" i="42" s="1"/>
  <c r="H256" i="46"/>
  <c r="H272" i="46"/>
  <c r="H305" i="46"/>
  <c r="H335" i="46"/>
  <c r="H358" i="46"/>
  <c r="H362" i="46"/>
  <c r="H363" i="46"/>
  <c r="H391" i="46"/>
  <c r="H395" i="46"/>
  <c r="H394" i="46" s="1"/>
  <c r="G47" i="42" s="1"/>
  <c r="J47" i="42" s="1"/>
  <c r="H435" i="46"/>
  <c r="H445" i="46"/>
  <c r="H452" i="46"/>
  <c r="H45" i="47"/>
  <c r="H139" i="47"/>
  <c r="H314" i="47"/>
  <c r="H323" i="47"/>
  <c r="H325" i="47" s="1"/>
  <c r="H322" i="47" s="1"/>
  <c r="G15" i="48" s="1"/>
  <c r="H382" i="47"/>
  <c r="H448" i="47"/>
  <c r="H472" i="47"/>
  <c r="H600" i="47"/>
  <c r="H610" i="47"/>
  <c r="H631" i="47"/>
  <c r="H639" i="47"/>
  <c r="H661" i="47"/>
  <c r="H699" i="47"/>
  <c r="H725" i="47"/>
  <c r="H734" i="47"/>
  <c r="H740" i="47"/>
  <c r="H739" i="47" s="1"/>
  <c r="H30" i="48" s="1"/>
  <c r="C806" i="47"/>
  <c r="H820" i="47"/>
  <c r="H893" i="47"/>
  <c r="H917" i="47"/>
  <c r="H946" i="47"/>
  <c r="H1008" i="47"/>
  <c r="H8" i="46"/>
  <c r="H49" i="46"/>
  <c r="F50" i="46" s="1"/>
  <c r="H50" i="46" s="1"/>
  <c r="H51" i="46" s="1"/>
  <c r="H48" i="46" s="1"/>
  <c r="H20" i="42" s="1"/>
  <c r="K20" i="42" s="1"/>
  <c r="H78" i="46"/>
  <c r="H108" i="46"/>
  <c r="H135" i="46"/>
  <c r="H194" i="46"/>
  <c r="H427" i="46"/>
  <c r="H483" i="46"/>
  <c r="H482" i="46" s="1"/>
  <c r="G53" i="42" s="1"/>
  <c r="J53" i="42" s="1"/>
  <c r="H70" i="47"/>
  <c r="H387" i="47"/>
  <c r="H447" i="47"/>
  <c r="H609" i="47"/>
  <c r="H892" i="47"/>
  <c r="J9" i="44"/>
  <c r="H16" i="46"/>
  <c r="H23" i="46"/>
  <c r="H39" i="46"/>
  <c r="H46" i="46"/>
  <c r="H58" i="46"/>
  <c r="H60" i="46" s="1"/>
  <c r="H57" i="46" s="1"/>
  <c r="G21" i="42" s="1"/>
  <c r="H67" i="46"/>
  <c r="H103" i="46"/>
  <c r="H141" i="46"/>
  <c r="H156" i="46"/>
  <c r="H326" i="46"/>
  <c r="H383" i="46"/>
  <c r="H409" i="46"/>
  <c r="H408" i="46" s="1"/>
  <c r="G48" i="42" s="1"/>
  <c r="J48" i="42" s="1"/>
  <c r="H69" i="47"/>
  <c r="H143" i="47"/>
  <c r="H443" i="47"/>
  <c r="H535" i="47"/>
  <c r="H606" i="47"/>
  <c r="H724" i="47"/>
  <c r="H790" i="47"/>
  <c r="H882" i="47"/>
  <c r="H916" i="47"/>
  <c r="H945" i="47"/>
  <c r="H1007" i="47"/>
  <c r="K48" i="45"/>
  <c r="K47" i="45" s="1"/>
  <c r="F55" i="43" s="1"/>
  <c r="E55" i="43" s="1"/>
  <c r="H170" i="47"/>
  <c r="H571" i="47"/>
  <c r="L9" i="44"/>
  <c r="H22" i="46"/>
  <c r="H31" i="46"/>
  <c r="H54" i="46"/>
  <c r="F55" i="46" s="1"/>
  <c r="H55" i="46" s="1"/>
  <c r="H56" i="46" s="1"/>
  <c r="H53" i="46" s="1"/>
  <c r="F21" i="42" s="1"/>
  <c r="H107" i="46"/>
  <c r="H200" i="46"/>
  <c r="H209" i="46"/>
  <c r="H232" i="46"/>
  <c r="F233" i="46" s="1"/>
  <c r="H233" i="46" s="1"/>
  <c r="H234" i="46" s="1"/>
  <c r="H231" i="46" s="1"/>
  <c r="F31" i="42" s="1"/>
  <c r="I31" i="42" s="1"/>
  <c r="H268" i="46"/>
  <c r="H281" i="46"/>
  <c r="H297" i="46"/>
  <c r="H325" i="46"/>
  <c r="H330" i="46"/>
  <c r="H360" i="46"/>
  <c r="H398" i="46"/>
  <c r="H405" i="46"/>
  <c r="H466" i="46"/>
  <c r="H16" i="47"/>
  <c r="H142" i="47"/>
  <c r="H196" i="47"/>
  <c r="H201" i="47"/>
  <c r="H209" i="47"/>
  <c r="H208" i="47" s="1"/>
  <c r="G11" i="48" s="1"/>
  <c r="H289" i="47"/>
  <c r="H288" i="47" s="1"/>
  <c r="H298" i="47" s="1"/>
  <c r="H301" i="47" s="1"/>
  <c r="H501" i="47"/>
  <c r="H570" i="47"/>
  <c r="H636" i="47"/>
  <c r="H635" i="47" s="1"/>
  <c r="H645" i="47" s="1"/>
  <c r="H648" i="47" s="1"/>
  <c r="H759" i="47"/>
  <c r="H769" i="47"/>
  <c r="H797" i="47"/>
  <c r="E868" i="47"/>
  <c r="H886" i="47"/>
  <c r="C901" i="47"/>
  <c r="H496" i="46"/>
  <c r="H440" i="47"/>
  <c r="K8" i="45"/>
  <c r="K7" i="45" s="1"/>
  <c r="K6" i="45" s="1"/>
  <c r="F46" i="43" s="1"/>
  <c r="E46" i="43" s="1"/>
  <c r="K13" i="45"/>
  <c r="K12" i="45" s="1"/>
  <c r="K11" i="45" s="1"/>
  <c r="F47" i="43" s="1"/>
  <c r="E47" i="43" s="1"/>
  <c r="H364" i="46"/>
  <c r="H7" i="47"/>
  <c r="H416" i="47"/>
  <c r="H731" i="47"/>
  <c r="H825" i="47"/>
  <c r="H824" i="47" s="1"/>
  <c r="G33" i="48" s="1"/>
  <c r="H830" i="47"/>
  <c r="H885" i="47"/>
  <c r="E901" i="47"/>
  <c r="C1022" i="47"/>
  <c r="K34" i="45"/>
  <c r="K33" i="45" s="1"/>
  <c r="K32" i="45" s="1"/>
  <c r="F52" i="43" s="1"/>
  <c r="E52" i="43" s="1"/>
  <c r="H30" i="46"/>
  <c r="H45" i="46"/>
  <c r="H47" i="46" s="1"/>
  <c r="H44" i="46" s="1"/>
  <c r="G20" i="42" s="1"/>
  <c r="J20" i="42" s="1"/>
  <c r="H120" i="46"/>
  <c r="F121" i="46" s="1"/>
  <c r="H121" i="46" s="1"/>
  <c r="H131" i="46"/>
  <c r="H159" i="46"/>
  <c r="H223" i="46"/>
  <c r="H263" i="46"/>
  <c r="F264" i="46" s="1"/>
  <c r="H264" i="46" s="1"/>
  <c r="H265" i="46" s="1"/>
  <c r="H261" i="46" s="1"/>
  <c r="F33" i="42" s="1"/>
  <c r="I33" i="42" s="1"/>
  <c r="H279" i="46"/>
  <c r="H291" i="46"/>
  <c r="H290" i="46" s="1"/>
  <c r="G34" i="42" s="1"/>
  <c r="J34" i="42" s="1"/>
  <c r="H312" i="46"/>
  <c r="H328" i="46"/>
  <c r="H329" i="46"/>
  <c r="H385" i="46"/>
  <c r="H397" i="46"/>
  <c r="H413" i="46"/>
  <c r="H420" i="46"/>
  <c r="F421" i="46" s="1"/>
  <c r="H421" i="46" s="1"/>
  <c r="H422" i="46" s="1"/>
  <c r="H418" i="46" s="1"/>
  <c r="F49" i="42" s="1"/>
  <c r="I49" i="42" s="1"/>
  <c r="H465" i="46"/>
  <c r="H493" i="46"/>
  <c r="H501" i="46"/>
  <c r="H500" i="46" s="1"/>
  <c r="G54" i="42" s="1"/>
  <c r="J54" i="42" s="1"/>
  <c r="H13" i="47"/>
  <c r="H173" i="47"/>
  <c r="H174" i="47"/>
  <c r="H200" i="47"/>
  <c r="H204" i="47"/>
  <c r="H205" i="47"/>
  <c r="H285" i="47"/>
  <c r="H293" i="47"/>
  <c r="H328" i="47"/>
  <c r="H329" i="47" s="1"/>
  <c r="H326" i="47" s="1"/>
  <c r="H15" i="48" s="1"/>
  <c r="H383" i="47"/>
  <c r="H384" i="47" s="1"/>
  <c r="H381" i="47" s="1"/>
  <c r="H441" i="47"/>
  <c r="H451" i="47"/>
  <c r="F452" i="47" s="1"/>
  <c r="H452" i="47" s="1"/>
  <c r="H453" i="47" s="1"/>
  <c r="H450" i="47" s="1"/>
  <c r="H19" i="48" s="1"/>
  <c r="H476" i="47"/>
  <c r="H478" i="47" s="1"/>
  <c r="H475" i="47" s="1"/>
  <c r="G20" i="48" s="1"/>
  <c r="H504" i="47"/>
  <c r="H540" i="47"/>
  <c r="H541" i="47" s="1"/>
  <c r="H538" i="47" s="1"/>
  <c r="H572" i="47"/>
  <c r="H605" i="47"/>
  <c r="H795" i="47"/>
  <c r="H794" i="47" s="1"/>
  <c r="G32" i="48" s="1"/>
  <c r="H829" i="47"/>
  <c r="H859" i="47"/>
  <c r="H860" i="47"/>
  <c r="H921" i="47"/>
  <c r="H920" i="47" s="1"/>
  <c r="H929" i="47" s="1"/>
  <c r="H932" i="47" s="1"/>
  <c r="H952" i="47"/>
  <c r="E1022" i="47"/>
  <c r="I26" i="42"/>
  <c r="K26" i="42"/>
  <c r="C1060" i="47"/>
  <c r="C718" i="47"/>
  <c r="C909" i="47"/>
  <c r="C753" i="47"/>
  <c r="C784" i="47"/>
  <c r="C625" i="47"/>
  <c r="C845" i="47"/>
  <c r="C689" i="47"/>
  <c r="C876" i="47"/>
  <c r="C968" i="47"/>
  <c r="C997" i="47"/>
  <c r="C814" i="47"/>
  <c r="H154" i="46"/>
  <c r="J8" i="44"/>
  <c r="H207" i="46"/>
  <c r="L8" i="44"/>
  <c r="F339" i="46"/>
  <c r="H339" i="46" s="1"/>
  <c r="H340" i="46" s="1"/>
  <c r="H337" i="46" s="1"/>
  <c r="H39" i="42" s="1"/>
  <c r="K39" i="42" s="1"/>
  <c r="I22" i="43"/>
  <c r="Q8" i="44"/>
  <c r="K24" i="45"/>
  <c r="K23" i="45" s="1"/>
  <c r="K22" i="45" s="1"/>
  <c r="F50" i="43" s="1"/>
  <c r="E50" i="43" s="1"/>
  <c r="K59" i="45"/>
  <c r="K58" i="45" s="1"/>
  <c r="K57" i="45" s="1"/>
  <c r="F57" i="43" s="1"/>
  <c r="E57" i="43" s="1"/>
  <c r="H134" i="46"/>
  <c r="H149" i="46"/>
  <c r="H253" i="46"/>
  <c r="R8" i="44"/>
  <c r="H237" i="46"/>
  <c r="K78" i="45"/>
  <c r="K77" i="45" s="1"/>
  <c r="F61" i="43" s="1"/>
  <c r="E61" i="43" s="1"/>
  <c r="O8" i="44"/>
  <c r="K44" i="45"/>
  <c r="K43" i="45" s="1"/>
  <c r="K42" i="45" s="1"/>
  <c r="F54" i="43" s="1"/>
  <c r="E54" i="43" s="1"/>
  <c r="H280" i="46"/>
  <c r="F196" i="46"/>
  <c r="H196" i="46" s="1"/>
  <c r="H197" i="46" s="1"/>
  <c r="H193" i="46" s="1"/>
  <c r="H28" i="42" s="1"/>
  <c r="K28" i="42" s="1"/>
  <c r="H296" i="46"/>
  <c r="E13" i="42"/>
  <c r="H246" i="46"/>
  <c r="H106" i="46"/>
  <c r="H77" i="47"/>
  <c r="H291" i="47"/>
  <c r="H729" i="47"/>
  <c r="O9" i="44"/>
  <c r="H52" i="47"/>
  <c r="H55" i="47" s="1"/>
  <c r="G6" i="48"/>
  <c r="G12" i="48"/>
  <c r="G18" i="48"/>
  <c r="H422" i="47"/>
  <c r="H425" i="47" s="1"/>
  <c r="F514" i="47"/>
  <c r="H514" i="47" s="1"/>
  <c r="H515" i="47" s="1"/>
  <c r="H511" i="47" s="1"/>
  <c r="H21" i="48" s="1"/>
  <c r="F925" i="47"/>
  <c r="H925" i="47" s="1"/>
  <c r="H926" i="47" s="1"/>
  <c r="H922" i="47" s="1"/>
  <c r="H36" i="48" s="1"/>
  <c r="H987" i="47"/>
  <c r="H990" i="47" s="1"/>
  <c r="G38" i="48"/>
  <c r="H1003" i="47"/>
  <c r="H12" i="47"/>
  <c r="H470" i="46"/>
  <c r="H469" i="46" s="1"/>
  <c r="G52" i="42" s="1"/>
  <c r="J52" i="42" s="1"/>
  <c r="H78" i="47"/>
  <c r="H131" i="47"/>
  <c r="H202" i="47"/>
  <c r="F602" i="47"/>
  <c r="H602" i="47" s="1"/>
  <c r="H603" i="47" s="1"/>
  <c r="H599" i="47" s="1"/>
  <c r="H981" i="47"/>
  <c r="H17" i="47"/>
  <c r="H68" i="47"/>
  <c r="H73" i="47"/>
  <c r="H253" i="47"/>
  <c r="H317" i="47"/>
  <c r="G23" i="48"/>
  <c r="H584" i="47"/>
  <c r="H587" i="47" s="1"/>
  <c r="H260" i="47"/>
  <c r="H257" i="47" s="1"/>
  <c r="H81" i="47"/>
  <c r="H356" i="47"/>
  <c r="F1046" i="47"/>
  <c r="H1046" i="47" s="1"/>
  <c r="H1047" i="47" s="1"/>
  <c r="H1042" i="47" s="1"/>
  <c r="H107" i="47"/>
  <c r="H108" i="47" s="1"/>
  <c r="H105" i="47" s="1"/>
  <c r="H352" i="47"/>
  <c r="C899" i="47"/>
  <c r="E958" i="47"/>
  <c r="C989" i="47"/>
  <c r="E1052" i="47"/>
  <c r="C774" i="47"/>
  <c r="E899" i="47"/>
  <c r="E989" i="47"/>
  <c r="E679" i="47"/>
  <c r="E774" i="47"/>
  <c r="C1054" i="47"/>
  <c r="C900" i="47"/>
  <c r="C929" i="47"/>
  <c r="C939" i="47"/>
  <c r="C991" i="47"/>
  <c r="C1020" i="47"/>
  <c r="C804" i="47"/>
  <c r="E929" i="47"/>
  <c r="E1020" i="47"/>
  <c r="E804" i="47"/>
  <c r="C708" i="47"/>
  <c r="C743" i="47"/>
  <c r="E708" i="47"/>
  <c r="E743" i="47"/>
  <c r="C866" i="47"/>
  <c r="C835" i="47"/>
  <c r="E835" i="47"/>
  <c r="H672" i="47" l="1"/>
  <c r="H669" i="47" s="1"/>
  <c r="G27" i="48" s="1"/>
  <c r="G37" i="48"/>
  <c r="F48" i="47"/>
  <c r="H48" i="47" s="1"/>
  <c r="H49" i="47" s="1"/>
  <c r="H44" i="47" s="1"/>
  <c r="H6" i="48" s="1"/>
  <c r="H178" i="46"/>
  <c r="H175" i="46" s="1"/>
  <c r="G15" i="42" s="1"/>
  <c r="J15" i="42" s="1"/>
  <c r="H171" i="47"/>
  <c r="H168" i="47" s="1"/>
  <c r="H701" i="47"/>
  <c r="H698" i="47" s="1"/>
  <c r="H112" i="47"/>
  <c r="H109" i="47" s="1"/>
  <c r="H8" i="48" s="1"/>
  <c r="H91" i="46"/>
  <c r="H88" i="46" s="1"/>
  <c r="G23" i="42" s="1"/>
  <c r="H165" i="46"/>
  <c r="H162" i="46" s="1"/>
  <c r="G14" i="42" s="1"/>
  <c r="J14" i="42" s="1"/>
  <c r="F379" i="47"/>
  <c r="H379" i="47" s="1"/>
  <c r="H380" i="47" s="1"/>
  <c r="H376" i="47" s="1"/>
  <c r="F1038" i="47"/>
  <c r="H1038" i="47" s="1"/>
  <c r="H1039" i="47" s="1"/>
  <c r="H1035" i="47" s="1"/>
  <c r="F853" i="47"/>
  <c r="H853" i="47" s="1"/>
  <c r="H854" i="47" s="1"/>
  <c r="H850" i="47" s="1"/>
  <c r="F34" i="48" s="1"/>
  <c r="G31" i="48"/>
  <c r="H132" i="46"/>
  <c r="H129" i="46" s="1"/>
  <c r="G12" i="42" s="1"/>
  <c r="J12" i="42" s="1"/>
  <c r="F286" i="47"/>
  <c r="H286" i="47" s="1"/>
  <c r="H287" i="47" s="1"/>
  <c r="H283" i="47" s="1"/>
  <c r="F14" i="48" s="1"/>
  <c r="H269" i="46"/>
  <c r="H266" i="46" s="1"/>
  <c r="G33" i="42" s="1"/>
  <c r="J33" i="42" s="1"/>
  <c r="F418" i="47"/>
  <c r="H418" i="47" s="1"/>
  <c r="H419" i="47" s="1"/>
  <c r="H414" i="47" s="1"/>
  <c r="H18" i="48" s="1"/>
  <c r="F40" i="47"/>
  <c r="H40" i="47" s="1"/>
  <c r="H41" i="47" s="1"/>
  <c r="H37" i="47" s="1"/>
  <c r="F467" i="46"/>
  <c r="H467" i="46" s="1"/>
  <c r="H468" i="46" s="1"/>
  <c r="H464" i="46" s="1"/>
  <c r="F52" i="42" s="1"/>
  <c r="I52" i="42" s="1"/>
  <c r="F392" i="46"/>
  <c r="H392" i="46" s="1"/>
  <c r="H393" i="46" s="1"/>
  <c r="H389" i="46" s="1"/>
  <c r="F47" i="42" s="1"/>
  <c r="I47" i="42" s="1"/>
  <c r="F954" i="47"/>
  <c r="H954" i="47" s="1"/>
  <c r="H955" i="47" s="1"/>
  <c r="H951" i="47" s="1"/>
  <c r="H37" i="48" s="1"/>
  <c r="F831" i="47"/>
  <c r="H831" i="47" s="1"/>
  <c r="H832" i="47" s="1"/>
  <c r="H826" i="47" s="1"/>
  <c r="H33" i="48" s="1"/>
  <c r="H238" i="46"/>
  <c r="H235" i="46" s="1"/>
  <c r="G31" i="42" s="1"/>
  <c r="J31" i="42" s="1"/>
  <c r="L31" i="42" s="1"/>
  <c r="F9" i="47"/>
  <c r="H9" i="47" s="1"/>
  <c r="H10" i="47" s="1"/>
  <c r="H6" i="47" s="1"/>
  <c r="F5" i="48" s="1"/>
  <c r="F762" i="47"/>
  <c r="H762" i="47" s="1"/>
  <c r="H763" i="47" s="1"/>
  <c r="H758" i="47" s="1"/>
  <c r="F95" i="46"/>
  <c r="H95" i="46" s="1"/>
  <c r="H96" i="46" s="1"/>
  <c r="H92" i="46" s="1"/>
  <c r="H23" i="42" s="1"/>
  <c r="F313" i="46"/>
  <c r="H313" i="46" s="1"/>
  <c r="H314" i="46" s="1"/>
  <c r="H310" i="46" s="1"/>
  <c r="F38" i="42" s="1"/>
  <c r="I38" i="42" s="1"/>
  <c r="H254" i="46"/>
  <c r="H251" i="46" s="1"/>
  <c r="F202" i="46"/>
  <c r="H202" i="46" s="1"/>
  <c r="H203" i="46" s="1"/>
  <c r="H199" i="46" s="1"/>
  <c r="F29" i="42" s="1"/>
  <c r="I29" i="42" s="1"/>
  <c r="H64" i="46"/>
  <c r="H61" i="46" s="1"/>
  <c r="H21" i="42" s="1"/>
  <c r="H225" i="46"/>
  <c r="H222" i="46" s="1"/>
  <c r="G30" i="42" s="1"/>
  <c r="J30" i="42" s="1"/>
  <c r="F142" i="46"/>
  <c r="H142" i="46" s="1"/>
  <c r="H143" i="46" s="1"/>
  <c r="H139" i="46" s="1"/>
  <c r="F13" i="42" s="1"/>
  <c r="I13" i="42" s="1"/>
  <c r="F166" i="47"/>
  <c r="H166" i="47" s="1"/>
  <c r="H167" i="47" s="1"/>
  <c r="H163" i="47" s="1"/>
  <c r="F10" i="48" s="1"/>
  <c r="F862" i="47"/>
  <c r="H862" i="47" s="1"/>
  <c r="H863" i="47" s="1"/>
  <c r="H857" i="47" s="1"/>
  <c r="H34" i="48" s="1"/>
  <c r="F86" i="46"/>
  <c r="H86" i="46" s="1"/>
  <c r="H87" i="46" s="1"/>
  <c r="H83" i="46" s="1"/>
  <c r="F23" i="42" s="1"/>
  <c r="F480" i="46"/>
  <c r="H480" i="46" s="1"/>
  <c r="H481" i="46" s="1"/>
  <c r="H477" i="46" s="1"/>
  <c r="F53" i="42" s="1"/>
  <c r="I53" i="42" s="1"/>
  <c r="F918" i="47"/>
  <c r="H918" i="47" s="1"/>
  <c r="H919" i="47" s="1"/>
  <c r="H914" i="47" s="1"/>
  <c r="F36" i="48" s="1"/>
  <c r="F792" i="47"/>
  <c r="H792" i="47" s="1"/>
  <c r="H793" i="47" s="1"/>
  <c r="H789" i="47" s="1"/>
  <c r="F258" i="46"/>
  <c r="H258" i="46" s="1"/>
  <c r="H259" i="46" s="1"/>
  <c r="H255" i="46" s="1"/>
  <c r="H41" i="42" s="1"/>
  <c r="K41" i="42" s="1"/>
  <c r="F127" i="46"/>
  <c r="H127" i="46" s="1"/>
  <c r="H128" i="46" s="1"/>
  <c r="H124" i="46" s="1"/>
  <c r="F12" i="42" s="1"/>
  <c r="I12" i="42" s="1"/>
  <c r="H76" i="46"/>
  <c r="H73" i="46" s="1"/>
  <c r="G22" i="42" s="1"/>
  <c r="F536" i="47"/>
  <c r="H536" i="47" s="1"/>
  <c r="H537" i="47" s="1"/>
  <c r="H533" i="47" s="1"/>
  <c r="H547" i="47" s="1"/>
  <c r="F800" i="47"/>
  <c r="H800" i="47" s="1"/>
  <c r="H801" i="47" s="1"/>
  <c r="H796" i="47" s="1"/>
  <c r="H32" i="48" s="1"/>
  <c r="F641" i="47"/>
  <c r="H641" i="47" s="1"/>
  <c r="H642" i="47" s="1"/>
  <c r="H637" i="47" s="1"/>
  <c r="H26" i="48" s="1"/>
  <c r="F633" i="47"/>
  <c r="H633" i="47" s="1"/>
  <c r="H634" i="47" s="1"/>
  <c r="H630" i="47" s="1"/>
  <c r="F26" i="48" s="1"/>
  <c r="F461" i="46"/>
  <c r="H461" i="46" s="1"/>
  <c r="H462" i="46" s="1"/>
  <c r="H458" i="46" s="1"/>
  <c r="H51" i="42" s="1"/>
  <c r="K51" i="42" s="1"/>
  <c r="F487" i="46"/>
  <c r="H487" i="46" s="1"/>
  <c r="H488" i="46" s="1"/>
  <c r="H484" i="46" s="1"/>
  <c r="H53" i="42" s="1"/>
  <c r="K53" i="42" s="1"/>
  <c r="F378" i="46"/>
  <c r="H378" i="46" s="1"/>
  <c r="H379" i="46" s="1"/>
  <c r="H374" i="46" s="1"/>
  <c r="F46" i="42" s="1"/>
  <c r="I46" i="42" s="1"/>
  <c r="F321" i="46"/>
  <c r="H321" i="46" s="1"/>
  <c r="H322" i="46" s="1"/>
  <c r="H317" i="46" s="1"/>
  <c r="H38" i="42" s="1"/>
  <c r="K38" i="42" s="1"/>
  <c r="F406" i="46"/>
  <c r="H406" i="46" s="1"/>
  <c r="H407" i="46" s="1"/>
  <c r="H403" i="46" s="1"/>
  <c r="F48" i="42" s="1"/>
  <c r="I48" i="42" s="1"/>
  <c r="G21" i="48"/>
  <c r="F447" i="46"/>
  <c r="H447" i="46" s="1"/>
  <c r="H448" i="46" s="1"/>
  <c r="H443" i="46" s="1"/>
  <c r="H50" i="42" s="1"/>
  <c r="K50" i="42" s="1"/>
  <c r="F822" i="47"/>
  <c r="H822" i="47" s="1"/>
  <c r="H823" i="47" s="1"/>
  <c r="H819" i="47" s="1"/>
  <c r="H140" i="47"/>
  <c r="H137" i="47" s="1"/>
  <c r="G9" i="48" s="1"/>
  <c r="G35" i="48"/>
  <c r="H214" i="47"/>
  <c r="H217" i="47" s="1"/>
  <c r="F150" i="46"/>
  <c r="H150" i="46" s="1"/>
  <c r="H151" i="46" s="1"/>
  <c r="H146" i="46" s="1"/>
  <c r="H13" i="42" s="1"/>
  <c r="K13" i="42" s="1"/>
  <c r="F386" i="46"/>
  <c r="H386" i="46" s="1"/>
  <c r="H387" i="46" s="1"/>
  <c r="H382" i="46" s="1"/>
  <c r="H46" i="42" s="1"/>
  <c r="K46" i="42" s="1"/>
  <c r="F400" i="46"/>
  <c r="H400" i="46" s="1"/>
  <c r="H401" i="46" s="1"/>
  <c r="H396" i="46" s="1"/>
  <c r="H47" i="42" s="1"/>
  <c r="K47" i="42" s="1"/>
  <c r="F9" i="46"/>
  <c r="H9" i="46" s="1"/>
  <c r="H10" i="46" s="1"/>
  <c r="H6" i="46" s="1"/>
  <c r="F18" i="42" s="1"/>
  <c r="H14" i="46"/>
  <c r="H11" i="46" s="1"/>
  <c r="G18" i="42" s="1"/>
  <c r="M40" i="23"/>
  <c r="A40" i="23"/>
  <c r="F976" i="47"/>
  <c r="H976" i="47" s="1"/>
  <c r="H977" i="47" s="1"/>
  <c r="H973" i="47" s="1"/>
  <c r="F38" i="48" s="1"/>
  <c r="F18" i="46"/>
  <c r="H18" i="46" s="1"/>
  <c r="H19" i="46" s="1"/>
  <c r="H15" i="46" s="1"/>
  <c r="H18" i="42" s="1"/>
  <c r="F667" i="47"/>
  <c r="H667" i="47" s="1"/>
  <c r="H668" i="47" s="1"/>
  <c r="H660" i="47" s="1"/>
  <c r="H677" i="47" s="1"/>
  <c r="H303" i="46"/>
  <c r="H300" i="46" s="1"/>
  <c r="G37" i="42" s="1"/>
  <c r="J37" i="42" s="1"/>
  <c r="F430" i="46"/>
  <c r="H430" i="46" s="1"/>
  <c r="H431" i="46" s="1"/>
  <c r="H425" i="46" s="1"/>
  <c r="H49" i="42" s="1"/>
  <c r="K49" i="42" s="1"/>
  <c r="L49" i="42" s="1"/>
  <c r="F307" i="46"/>
  <c r="H307" i="46" s="1"/>
  <c r="H308" i="46" s="1"/>
  <c r="H304" i="46" s="1"/>
  <c r="H37" i="42" s="1"/>
  <c r="K37" i="42" s="1"/>
  <c r="F415" i="46"/>
  <c r="H415" i="46" s="1"/>
  <c r="H416" i="46" s="1"/>
  <c r="H410" i="46" s="1"/>
  <c r="H48" i="42" s="1"/>
  <c r="K48" i="42" s="1"/>
  <c r="F439" i="46"/>
  <c r="H439" i="46" s="1"/>
  <c r="H440" i="46" s="1"/>
  <c r="H433" i="46" s="1"/>
  <c r="F50" i="42" s="1"/>
  <c r="I50" i="42" s="1"/>
  <c r="L50" i="42" s="1"/>
  <c r="H349" i="46"/>
  <c r="H346" i="46" s="1"/>
  <c r="G40" i="42" s="1"/>
  <c r="J40" i="42" s="1"/>
  <c r="L40" i="42" s="1"/>
  <c r="F474" i="46"/>
  <c r="H474" i="46" s="1"/>
  <c r="H475" i="46" s="1"/>
  <c r="H471" i="46" s="1"/>
  <c r="H52" i="42" s="1"/>
  <c r="K52" i="42" s="1"/>
  <c r="H1020" i="47"/>
  <c r="H1023" i="47" s="1"/>
  <c r="G34" i="48"/>
  <c r="F187" i="46"/>
  <c r="H187" i="46" s="1"/>
  <c r="H188" i="46" s="1"/>
  <c r="H184" i="46" s="1"/>
  <c r="F28" i="42" s="1"/>
  <c r="I28" i="42" s="1"/>
  <c r="L28" i="42" s="1"/>
  <c r="F895" i="47"/>
  <c r="H895" i="47" s="1"/>
  <c r="H896" i="47" s="1"/>
  <c r="H891" i="47" s="1"/>
  <c r="H35" i="48" s="1"/>
  <c r="H449" i="47"/>
  <c r="H446" i="47" s="1"/>
  <c r="G19" i="48" s="1"/>
  <c r="F388" i="47"/>
  <c r="H388" i="47" s="1"/>
  <c r="H389" i="47" s="1"/>
  <c r="H385" i="47" s="1"/>
  <c r="H17" i="48" s="1"/>
  <c r="H485" i="47"/>
  <c r="H488" i="47" s="1"/>
  <c r="H354" i="47"/>
  <c r="H351" i="47" s="1"/>
  <c r="G16" i="48" s="1"/>
  <c r="F947" i="47"/>
  <c r="H947" i="47" s="1"/>
  <c r="H948" i="47" s="1"/>
  <c r="H944" i="47" s="1"/>
  <c r="H956" i="47" s="1"/>
  <c r="F42" i="46"/>
  <c r="H42" i="46" s="1"/>
  <c r="H43" i="46" s="1"/>
  <c r="H35" i="46" s="1"/>
  <c r="F20" i="42" s="1"/>
  <c r="I20" i="42" s="1"/>
  <c r="L20" i="42" s="1"/>
  <c r="F454" i="46"/>
  <c r="H454" i="46" s="1"/>
  <c r="H455" i="46" s="1"/>
  <c r="H450" i="46" s="1"/>
  <c r="F51" i="42" s="1"/>
  <c r="I51" i="42" s="1"/>
  <c r="F770" i="47"/>
  <c r="H770" i="47" s="1"/>
  <c r="H771" i="47" s="1"/>
  <c r="H766" i="47" s="1"/>
  <c r="H31" i="48" s="1"/>
  <c r="F367" i="46"/>
  <c r="H367" i="46" s="1"/>
  <c r="H368" i="46" s="1"/>
  <c r="H355" i="46" s="1"/>
  <c r="F45" i="42" s="1"/>
  <c r="I45" i="42" s="1"/>
  <c r="L45" i="42" s="1"/>
  <c r="H336" i="46"/>
  <c r="H333" i="46" s="1"/>
  <c r="G39" i="42" s="1"/>
  <c r="J39" i="42" s="1"/>
  <c r="F273" i="46"/>
  <c r="H273" i="46" s="1"/>
  <c r="H274" i="46" s="1"/>
  <c r="H270" i="46" s="1"/>
  <c r="H33" i="42" s="1"/>
  <c r="K33" i="42" s="1"/>
  <c r="F735" i="47"/>
  <c r="H735" i="47" s="1"/>
  <c r="H736" i="47" s="1"/>
  <c r="H723" i="47" s="1"/>
  <c r="F71" i="46"/>
  <c r="H71" i="46" s="1"/>
  <c r="H72" i="46" s="1"/>
  <c r="H66" i="46" s="1"/>
  <c r="F22" i="42" s="1"/>
  <c r="F80" i="46"/>
  <c r="H80" i="46" s="1"/>
  <c r="H81" i="46" s="1"/>
  <c r="H77" i="46" s="1"/>
  <c r="H22" i="42" s="1"/>
  <c r="H743" i="47"/>
  <c r="H746" i="47" s="1"/>
  <c r="F505" i="47"/>
  <c r="H505" i="47" s="1"/>
  <c r="H506" i="47" s="1"/>
  <c r="H500" i="47" s="1"/>
  <c r="H516" i="47" s="1"/>
  <c r="G36" i="48"/>
  <c r="H835" i="47"/>
  <c r="H838" i="47" s="1"/>
  <c r="G14" i="48"/>
  <c r="F444" i="47"/>
  <c r="H444" i="47" s="1"/>
  <c r="H445" i="47" s="1"/>
  <c r="H437" i="47" s="1"/>
  <c r="F498" i="46"/>
  <c r="H498" i="46" s="1"/>
  <c r="H499" i="46" s="1"/>
  <c r="H490" i="46" s="1"/>
  <c r="F54" i="42" s="1"/>
  <c r="I54" i="42" s="1"/>
  <c r="L54" i="42" s="1"/>
  <c r="F331" i="46"/>
  <c r="H331" i="46" s="1"/>
  <c r="H332" i="46" s="1"/>
  <c r="H324" i="46" s="1"/>
  <c r="F39" i="42" s="1"/>
  <c r="I39" i="42" s="1"/>
  <c r="F175" i="47"/>
  <c r="H175" i="47" s="1"/>
  <c r="H176" i="47" s="1"/>
  <c r="H172" i="47" s="1"/>
  <c r="H10" i="48" s="1"/>
  <c r="F32" i="46"/>
  <c r="H32" i="46" s="1"/>
  <c r="H33" i="46" s="1"/>
  <c r="H28" i="46" s="1"/>
  <c r="H19" i="42" s="1"/>
  <c r="F206" i="47"/>
  <c r="H206" i="47" s="1"/>
  <c r="H207" i="47" s="1"/>
  <c r="H194" i="47" s="1"/>
  <c r="H212" i="47" s="1"/>
  <c r="H607" i="47"/>
  <c r="H604" i="47" s="1"/>
  <c r="G25" i="48" s="1"/>
  <c r="F887" i="47"/>
  <c r="H887" i="47" s="1"/>
  <c r="H888" i="47" s="1"/>
  <c r="H881" i="47" s="1"/>
  <c r="F35" i="48" s="1"/>
  <c r="F576" i="47"/>
  <c r="H576" i="47" s="1"/>
  <c r="H577" i="47" s="1"/>
  <c r="H564" i="47" s="1"/>
  <c r="H582" i="47" s="1"/>
  <c r="F18" i="47"/>
  <c r="H18" i="47" s="1"/>
  <c r="H19" i="47" s="1"/>
  <c r="H15" i="47" s="1"/>
  <c r="H5" i="48" s="1"/>
  <c r="F24" i="46"/>
  <c r="H24" i="46" s="1"/>
  <c r="H25" i="46" s="1"/>
  <c r="H21" i="46" s="1"/>
  <c r="F19" i="42" s="1"/>
  <c r="H148" i="47"/>
  <c r="H151" i="47" s="1"/>
  <c r="G22" i="48"/>
  <c r="H549" i="47"/>
  <c r="H552" i="47" s="1"/>
  <c r="T8" i="44"/>
  <c r="G16" i="42" s="1"/>
  <c r="J16" i="42" s="1"/>
  <c r="G26" i="48"/>
  <c r="H14" i="47"/>
  <c r="H11" i="47" s="1"/>
  <c r="H22" i="47" s="1"/>
  <c r="H25" i="47" s="1"/>
  <c r="T9" i="44"/>
  <c r="F44" i="43" s="1"/>
  <c r="E44" i="43" s="1"/>
  <c r="H679" i="47"/>
  <c r="H682" i="47" s="1"/>
  <c r="H804" i="47"/>
  <c r="H807" i="47" s="1"/>
  <c r="F611" i="47"/>
  <c r="H611" i="47" s="1"/>
  <c r="H612" i="47" s="1"/>
  <c r="H608" i="47" s="1"/>
  <c r="H25" i="48" s="1"/>
  <c r="H235" i="47"/>
  <c r="H241" i="47" s="1"/>
  <c r="H244" i="47" s="1"/>
  <c r="H122" i="46"/>
  <c r="H119" i="46" s="1"/>
  <c r="H25" i="42" s="1"/>
  <c r="K25" i="42" s="1"/>
  <c r="L25" i="42" s="1"/>
  <c r="H332" i="47"/>
  <c r="H335" i="47" s="1"/>
  <c r="F473" i="47"/>
  <c r="H473" i="47" s="1"/>
  <c r="H474" i="47" s="1"/>
  <c r="H471" i="47" s="1"/>
  <c r="F20" i="48" s="1"/>
  <c r="F144" i="47"/>
  <c r="H144" i="47" s="1"/>
  <c r="H145" i="47" s="1"/>
  <c r="H141" i="47" s="1"/>
  <c r="H9" i="48" s="1"/>
  <c r="F220" i="46"/>
  <c r="H220" i="46" s="1"/>
  <c r="H221" i="46" s="1"/>
  <c r="H213" i="46" s="1"/>
  <c r="F30" i="42" s="1"/>
  <c r="I30" i="42" s="1"/>
  <c r="I15" i="42"/>
  <c r="L15" i="42" s="1"/>
  <c r="F320" i="47"/>
  <c r="H320" i="47" s="1"/>
  <c r="H321" i="47" s="1"/>
  <c r="H313" i="47" s="1"/>
  <c r="H643" i="47"/>
  <c r="H20" i="48"/>
  <c r="F6" i="48"/>
  <c r="H50" i="47"/>
  <c r="F32" i="48"/>
  <c r="F33" i="48"/>
  <c r="H833" i="47"/>
  <c r="F25" i="48"/>
  <c r="F18" i="48"/>
  <c r="H420" i="47"/>
  <c r="F28" i="48"/>
  <c r="H706" i="47"/>
  <c r="F16" i="48"/>
  <c r="H927" i="47"/>
  <c r="H1048" i="47"/>
  <c r="F22" i="48"/>
  <c r="F17" i="48"/>
  <c r="G28" i="48"/>
  <c r="H708" i="47"/>
  <c r="H711" i="47" s="1"/>
  <c r="F357" i="47"/>
  <c r="H357" i="47" s="1"/>
  <c r="H358" i="47" s="1"/>
  <c r="H355" i="47" s="1"/>
  <c r="G32" i="42"/>
  <c r="J32" i="42" s="1"/>
  <c r="G41" i="42"/>
  <c r="J41" i="42" s="1"/>
  <c r="F255" i="47"/>
  <c r="H255" i="47" s="1"/>
  <c r="H256" i="47" s="1"/>
  <c r="H252" i="47" s="1"/>
  <c r="F82" i="47"/>
  <c r="H82" i="47" s="1"/>
  <c r="H83" i="47" s="1"/>
  <c r="H80" i="47" s="1"/>
  <c r="H7" i="48" s="1"/>
  <c r="H179" i="47"/>
  <c r="H182" i="47" s="1"/>
  <c r="G10" i="48"/>
  <c r="G8" i="48"/>
  <c r="H115" i="47"/>
  <c r="H118" i="47" s="1"/>
  <c r="F294" i="47"/>
  <c r="H294" i="47" s="1"/>
  <c r="H295" i="47" s="1"/>
  <c r="H290" i="47" s="1"/>
  <c r="F8" i="48"/>
  <c r="H113" i="47"/>
  <c r="F210" i="46"/>
  <c r="H210" i="46" s="1"/>
  <c r="H211" i="46" s="1"/>
  <c r="H206" i="46" s="1"/>
  <c r="H29" i="42" s="1"/>
  <c r="K29" i="42" s="1"/>
  <c r="L29" i="42" s="1"/>
  <c r="F160" i="46"/>
  <c r="H160" i="46" s="1"/>
  <c r="H161" i="46" s="1"/>
  <c r="H153" i="46" s="1"/>
  <c r="F14" i="42" s="1"/>
  <c r="I14" i="42" s="1"/>
  <c r="F298" i="46"/>
  <c r="H298" i="46" s="1"/>
  <c r="H299" i="46" s="1"/>
  <c r="H295" i="46" s="1"/>
  <c r="F37" i="42" s="1"/>
  <c r="I37" i="42" s="1"/>
  <c r="F135" i="47"/>
  <c r="H135" i="47" s="1"/>
  <c r="H136" i="47" s="1"/>
  <c r="H130" i="47" s="1"/>
  <c r="F1010" i="47"/>
  <c r="H1010" i="47" s="1"/>
  <c r="H1011" i="47" s="1"/>
  <c r="H1002" i="47" s="1"/>
  <c r="H79" i="47"/>
  <c r="H76" i="47" s="1"/>
  <c r="E6" i="48"/>
  <c r="J13" i="42"/>
  <c r="F74" i="47"/>
  <c r="H74" i="47" s="1"/>
  <c r="H75" i="47" s="1"/>
  <c r="H67" i="47" s="1"/>
  <c r="F249" i="46"/>
  <c r="H249" i="46" s="1"/>
  <c r="H250" i="46" s="1"/>
  <c r="H244" i="46" s="1"/>
  <c r="G13" i="48"/>
  <c r="H268" i="47"/>
  <c r="H271" i="47" s="1"/>
  <c r="F136" i="46"/>
  <c r="H136" i="46" s="1"/>
  <c r="H137" i="46" s="1"/>
  <c r="H133" i="46" s="1"/>
  <c r="H12" i="42" s="1"/>
  <c r="K12" i="42" s="1"/>
  <c r="F288" i="46"/>
  <c r="H288" i="46" s="1"/>
  <c r="H289" i="46" s="1"/>
  <c r="H276" i="46" s="1"/>
  <c r="F34" i="42" s="1"/>
  <c r="I34" i="42" s="1"/>
  <c r="L34" i="42" s="1"/>
  <c r="F110" i="46"/>
  <c r="H110" i="46" s="1"/>
  <c r="H111" i="46" s="1"/>
  <c r="H98" i="46" s="1"/>
  <c r="F24" i="42" s="1"/>
  <c r="F983" i="47"/>
  <c r="H983" i="47" s="1"/>
  <c r="H984" i="47" s="1"/>
  <c r="H980" i="47" s="1"/>
  <c r="H392" i="47"/>
  <c r="H395" i="47" s="1"/>
  <c r="G17" i="48"/>
  <c r="G5" i="48"/>
  <c r="L47" i="42" l="1"/>
  <c r="F27" i="48"/>
  <c r="F37" i="48"/>
  <c r="L14" i="42"/>
  <c r="L33" i="42"/>
  <c r="L53" i="42"/>
  <c r="H802" i="47"/>
  <c r="L52" i="42"/>
  <c r="L51" i="42"/>
  <c r="H772" i="47"/>
  <c r="L38" i="42"/>
  <c r="H32" i="42"/>
  <c r="K32" i="42" s="1"/>
  <c r="L48" i="42"/>
  <c r="F31" i="48"/>
  <c r="L30" i="42"/>
  <c r="H864" i="47"/>
  <c r="H870" i="47" s="1"/>
  <c r="H873" i="47" s="1"/>
  <c r="L37" i="42"/>
  <c r="L46" i="42"/>
  <c r="G42" i="42"/>
  <c r="J42" i="42" s="1"/>
  <c r="H390" i="47"/>
  <c r="H396" i="47" s="1"/>
  <c r="H399" i="47" s="1"/>
  <c r="L39" i="42"/>
  <c r="G56" i="42"/>
  <c r="J56" i="42" s="1"/>
  <c r="H615" i="47"/>
  <c r="H618" i="47" s="1"/>
  <c r="G26" i="42"/>
  <c r="J26" i="42" s="1"/>
  <c r="G35" i="42"/>
  <c r="H361" i="47"/>
  <c r="H364" i="47" s="1"/>
  <c r="F21" i="48"/>
  <c r="H177" i="47"/>
  <c r="H183" i="47" s="1"/>
  <c r="H185" i="47" s="1"/>
  <c r="F43" i="43"/>
  <c r="E43" i="43" s="1"/>
  <c r="H456" i="47"/>
  <c r="H459" i="47" s="1"/>
  <c r="H741" i="47"/>
  <c r="H747" i="47" s="1"/>
  <c r="H749" i="47" s="1"/>
  <c r="F30" i="48"/>
  <c r="F11" i="48"/>
  <c r="H897" i="47"/>
  <c r="H903" i="47" s="1"/>
  <c r="H906" i="47" s="1"/>
  <c r="H454" i="47"/>
  <c r="F19" i="48"/>
  <c r="H20" i="47"/>
  <c r="H26" i="47" s="1"/>
  <c r="H29" i="47" s="1"/>
  <c r="F23" i="48"/>
  <c r="H613" i="47"/>
  <c r="H483" i="47"/>
  <c r="H489" i="47" s="1"/>
  <c r="H491" i="47" s="1"/>
  <c r="L13" i="42"/>
  <c r="H16" i="48"/>
  <c r="H359" i="47"/>
  <c r="F32" i="42"/>
  <c r="I32" i="42" s="1"/>
  <c r="L32" i="42" s="1"/>
  <c r="F41" i="42"/>
  <c r="I41" i="42" s="1"/>
  <c r="L41" i="42" s="1"/>
  <c r="H38" i="48"/>
  <c r="H985" i="47"/>
  <c r="F13" i="48"/>
  <c r="H266" i="47"/>
  <c r="H84" i="47"/>
  <c r="F7" i="48"/>
  <c r="L12" i="42"/>
  <c r="H14" i="48"/>
  <c r="H296" i="47"/>
  <c r="H146" i="47"/>
  <c r="F9" i="48"/>
  <c r="H119" i="47"/>
  <c r="H122" i="47" s="1"/>
  <c r="H330" i="47"/>
  <c r="F15" i="48"/>
  <c r="H933" i="47"/>
  <c r="H522" i="47"/>
  <c r="H525" i="47" s="1"/>
  <c r="H778" i="47"/>
  <c r="H781" i="47" s="1"/>
  <c r="H839" i="47"/>
  <c r="H243" i="47"/>
  <c r="H245" i="47" s="1"/>
  <c r="H246" i="47" s="1"/>
  <c r="H553" i="47"/>
  <c r="H556" i="47" s="1"/>
  <c r="H712" i="47"/>
  <c r="H808" i="47"/>
  <c r="H811" i="47" s="1"/>
  <c r="H56" i="47"/>
  <c r="H59" i="47" s="1"/>
  <c r="G7" i="48"/>
  <c r="H86" i="47"/>
  <c r="H89" i="47" s="1"/>
  <c r="F39" i="48"/>
  <c r="H1018" i="47"/>
  <c r="H218" i="47"/>
  <c r="H221" i="47" s="1"/>
  <c r="H1054" i="47"/>
  <c r="H1057" i="47" s="1"/>
  <c r="H426" i="47"/>
  <c r="H429" i="47" s="1"/>
  <c r="H588" i="47"/>
  <c r="H591" i="47" s="1"/>
  <c r="H683" i="47"/>
  <c r="H685" i="47" s="1"/>
  <c r="H962" i="47"/>
  <c r="H649" i="47"/>
  <c r="H652" i="47" s="1"/>
  <c r="H619" i="47" l="1"/>
  <c r="H622" i="47" s="1"/>
  <c r="H460" i="47"/>
  <c r="H462" i="47" s="1"/>
  <c r="H780" i="47"/>
  <c r="H782" i="47" s="1"/>
  <c r="H783" i="47" s="1"/>
  <c r="H810" i="47"/>
  <c r="H872" i="47"/>
  <c r="H874" i="47" s="1"/>
  <c r="H875" i="47" s="1"/>
  <c r="H428" i="47"/>
  <c r="H430" i="47" s="1"/>
  <c r="H431" i="47" s="1"/>
  <c r="H651" i="47"/>
  <c r="H653" i="47" s="1"/>
  <c r="H654" i="47" s="1"/>
  <c r="H58" i="47"/>
  <c r="H60" i="47" s="1"/>
  <c r="H61" i="47" s="1"/>
  <c r="H28" i="47"/>
  <c r="H30" i="47" s="1"/>
  <c r="H31" i="47" s="1"/>
  <c r="H905" i="47"/>
  <c r="H907" i="47" s="1"/>
  <c r="H908" i="47" s="1"/>
  <c r="H186" i="47"/>
  <c r="H187" i="47" s="1"/>
  <c r="H188" i="47" s="1"/>
  <c r="H189" i="47" s="1"/>
  <c r="H190" i="47" s="1"/>
  <c r="H302" i="47"/>
  <c r="H305" i="47" s="1"/>
  <c r="H965" i="47"/>
  <c r="H936" i="47"/>
  <c r="H90" i="47"/>
  <c r="H93" i="47" s="1"/>
  <c r="H247" i="47"/>
  <c r="H248" i="47" s="1"/>
  <c r="H750" i="47"/>
  <c r="H751" i="47" s="1"/>
  <c r="H752" i="47" s="1"/>
  <c r="H524" i="47"/>
  <c r="H526" i="47" s="1"/>
  <c r="H527" i="47" s="1"/>
  <c r="H336" i="47"/>
  <c r="H338" i="47" s="1"/>
  <c r="H272" i="47"/>
  <c r="H275" i="47" s="1"/>
  <c r="H492" i="47"/>
  <c r="H493" i="47" s="1"/>
  <c r="H494" i="47" s="1"/>
  <c r="H714" i="47"/>
  <c r="H935" i="47"/>
  <c r="H991" i="47"/>
  <c r="H994" i="47" s="1"/>
  <c r="H964" i="47"/>
  <c r="H715" i="47"/>
  <c r="H686" i="47"/>
  <c r="H687" i="47" s="1"/>
  <c r="H688" i="47" s="1"/>
  <c r="H220" i="47"/>
  <c r="H222" i="47" s="1"/>
  <c r="H223" i="47" s="1"/>
  <c r="H841" i="47"/>
  <c r="H121" i="47"/>
  <c r="H123" i="47" s="1"/>
  <c r="H124" i="47" s="1"/>
  <c r="H590" i="47"/>
  <c r="H592" i="47" s="1"/>
  <c r="H593" i="47" s="1"/>
  <c r="H1024" i="47"/>
  <c r="H1027" i="47" s="1"/>
  <c r="H555" i="47"/>
  <c r="H557" i="47" s="1"/>
  <c r="H558" i="47" s="1"/>
  <c r="H842" i="47"/>
  <c r="H1056" i="47"/>
  <c r="H1058" i="47" s="1"/>
  <c r="H1059" i="47" s="1"/>
  <c r="H812" i="47"/>
  <c r="H813" i="47" s="1"/>
  <c r="H398" i="47"/>
  <c r="H400" i="47" s="1"/>
  <c r="H401" i="47" s="1"/>
  <c r="H621" i="47"/>
  <c r="H623" i="47" s="1"/>
  <c r="H624" i="47" s="1"/>
  <c r="H365" i="47"/>
  <c r="H367" i="47" s="1"/>
  <c r="H152" i="47"/>
  <c r="H155" i="47" s="1"/>
  <c r="H463" i="47" l="1"/>
  <c r="H464" i="47" s="1"/>
  <c r="H465" i="47" s="1"/>
  <c r="H466" i="47" s="1"/>
  <c r="H467" i="47" s="1"/>
  <c r="H843" i="47"/>
  <c r="H844" i="47" s="1"/>
  <c r="H154" i="47"/>
  <c r="H937" i="47"/>
  <c r="H938" i="47" s="1"/>
  <c r="H716" i="47"/>
  <c r="H717" i="47" s="1"/>
  <c r="H718" i="47" s="1"/>
  <c r="H719" i="47" s="1"/>
  <c r="H966" i="47"/>
  <c r="H967" i="47" s="1"/>
  <c r="H968" i="47" s="1"/>
  <c r="H969" i="47" s="1"/>
  <c r="H156" i="47"/>
  <c r="H157" i="47" s="1"/>
  <c r="H158" i="47" s="1"/>
  <c r="H159" i="47" s="1"/>
  <c r="H92" i="47"/>
  <c r="H94" i="47" s="1"/>
  <c r="H95" i="47" s="1"/>
  <c r="H993" i="47"/>
  <c r="H995" i="47" s="1"/>
  <c r="H996" i="47" s="1"/>
  <c r="H997" i="47" s="1"/>
  <c r="H998" i="47" s="1"/>
  <c r="H368" i="47"/>
  <c r="H369" i="47" s="1"/>
  <c r="H370" i="47" s="1"/>
  <c r="H371" i="47" s="1"/>
  <c r="H372" i="47" s="1"/>
  <c r="H249" i="47"/>
  <c r="H250" i="47" s="1"/>
  <c r="I12" i="48" s="1"/>
  <c r="J12" i="48" s="1"/>
  <c r="H939" i="47"/>
  <c r="H940" i="47" s="1"/>
  <c r="H689" i="47"/>
  <c r="H690" i="47" s="1"/>
  <c r="H32" i="47"/>
  <c r="H33" i="47" s="1"/>
  <c r="H845" i="47"/>
  <c r="H846" i="47" s="1"/>
  <c r="H495" i="47"/>
  <c r="H496" i="47" s="1"/>
  <c r="H753" i="47"/>
  <c r="H754" i="47" s="1"/>
  <c r="H191" i="47"/>
  <c r="H192" i="47" s="1"/>
  <c r="I10" i="48" s="1"/>
  <c r="J10" i="48" s="1"/>
  <c r="H876" i="47"/>
  <c r="H877" i="47" s="1"/>
  <c r="H224" i="47"/>
  <c r="H225" i="47" s="1"/>
  <c r="H468" i="47"/>
  <c r="H469" i="47" s="1"/>
  <c r="I19" i="48" s="1"/>
  <c r="J19" i="48" s="1"/>
  <c r="H655" i="47"/>
  <c r="H656" i="47" s="1"/>
  <c r="H1060" i="47"/>
  <c r="H1061" i="47" s="1"/>
  <c r="H432" i="47"/>
  <c r="H433" i="47" s="1"/>
  <c r="H62" i="47"/>
  <c r="H63" i="47" s="1"/>
  <c r="H274" i="47"/>
  <c r="H276" i="47" s="1"/>
  <c r="H277" i="47" s="1"/>
  <c r="H559" i="47"/>
  <c r="H560" i="47" s="1"/>
  <c r="H528" i="47"/>
  <c r="H529" i="47" s="1"/>
  <c r="H594" i="47"/>
  <c r="H595" i="47" s="1"/>
  <c r="H909" i="47"/>
  <c r="H910" i="47" s="1"/>
  <c r="H1026" i="47"/>
  <c r="H1028" i="47" s="1"/>
  <c r="H1029" i="47" s="1"/>
  <c r="H814" i="47"/>
  <c r="H815" i="47" s="1"/>
  <c r="H784" i="47"/>
  <c r="H785" i="47" s="1"/>
  <c r="H339" i="47"/>
  <c r="H340" i="47" s="1"/>
  <c r="H341" i="47" s="1"/>
  <c r="H625" i="47"/>
  <c r="H626" i="47" s="1"/>
  <c r="H402" i="47"/>
  <c r="H403" i="47" s="1"/>
  <c r="H125" i="47"/>
  <c r="H126" i="47" s="1"/>
  <c r="H304" i="47"/>
  <c r="H306" i="47" s="1"/>
  <c r="H307" i="47" s="1"/>
  <c r="H596" i="47" l="1"/>
  <c r="H597" i="47" s="1"/>
  <c r="I23" i="48" s="1"/>
  <c r="H755" i="47"/>
  <c r="H756" i="47" s="1"/>
  <c r="I30" i="48" s="1"/>
  <c r="J30" i="48" s="1"/>
  <c r="H308" i="47"/>
  <c r="H309" i="47" s="1"/>
  <c r="H497" i="47"/>
  <c r="H498" i="47" s="1"/>
  <c r="I20" i="48" s="1"/>
  <c r="H530" i="47"/>
  <c r="H531" i="47" s="1"/>
  <c r="I21" i="48" s="1"/>
  <c r="H999" i="47"/>
  <c r="H1000" i="47" s="1"/>
  <c r="I38" i="48" s="1"/>
  <c r="J38" i="48" s="1"/>
  <c r="H847" i="47"/>
  <c r="H848" i="47" s="1"/>
  <c r="I33" i="48" s="1"/>
  <c r="J33" i="48" s="1"/>
  <c r="H96" i="47"/>
  <c r="H97" i="47" s="1"/>
  <c r="H127" i="47"/>
  <c r="H128" i="47" s="1"/>
  <c r="I8" i="48" s="1"/>
  <c r="J8" i="48" s="1"/>
  <c r="H970" i="47"/>
  <c r="H971" i="47" s="1"/>
  <c r="I37" i="48" s="1"/>
  <c r="J37" i="48" s="1"/>
  <c r="H720" i="47"/>
  <c r="H721" i="47" s="1"/>
  <c r="I28" i="48" s="1"/>
  <c r="J28" i="48" s="1"/>
  <c r="H878" i="47"/>
  <c r="H879" i="47" s="1"/>
  <c r="I34" i="48" s="1"/>
  <c r="J34" i="48" s="1"/>
  <c r="H786" i="47"/>
  <c r="H787" i="47" s="1"/>
  <c r="I31" i="48" s="1"/>
  <c r="J31" i="48" s="1"/>
  <c r="H34" i="47"/>
  <c r="H35" i="47" s="1"/>
  <c r="I5" i="48" s="1"/>
  <c r="J5" i="48" s="1"/>
  <c r="H373" i="47"/>
  <c r="H374" i="47" s="1"/>
  <c r="I16" i="48" s="1"/>
  <c r="J16" i="48" s="1"/>
  <c r="H691" i="47"/>
  <c r="H692" i="47" s="1"/>
  <c r="I27" i="48" s="1"/>
  <c r="J27" i="48" s="1"/>
  <c r="H911" i="47"/>
  <c r="H912" i="47" s="1"/>
  <c r="I35" i="48" s="1"/>
  <c r="J35" i="48" s="1"/>
  <c r="H561" i="47"/>
  <c r="H562" i="47" s="1"/>
  <c r="I22" i="48" s="1"/>
  <c r="J22" i="48" s="1"/>
  <c r="H64" i="47"/>
  <c r="H65" i="47" s="1"/>
  <c r="I6" i="48" s="1"/>
  <c r="J6" i="48" s="1"/>
  <c r="H627" i="47"/>
  <c r="H628" i="47" s="1"/>
  <c r="I25" i="48" s="1"/>
  <c r="J25" i="48" s="1"/>
  <c r="H342" i="47"/>
  <c r="H343" i="47" s="1"/>
  <c r="H941" i="47"/>
  <c r="H942" i="47" s="1"/>
  <c r="I36" i="48" s="1"/>
  <c r="J36" i="48" s="1"/>
  <c r="H226" i="47"/>
  <c r="H227" i="47" s="1"/>
  <c r="I11" i="48" s="1"/>
  <c r="J11" i="48" s="1"/>
  <c r="H278" i="47"/>
  <c r="H279" i="47" s="1"/>
  <c r="H434" i="47"/>
  <c r="H435" i="47" s="1"/>
  <c r="I18" i="48" s="1"/>
  <c r="H657" i="47"/>
  <c r="H658" i="47" s="1"/>
  <c r="I26" i="48" s="1"/>
  <c r="J26" i="48" s="1"/>
  <c r="H816" i="47"/>
  <c r="H817" i="47" s="1"/>
  <c r="I32" i="48" s="1"/>
  <c r="J32" i="48" s="1"/>
  <c r="H1030" i="47"/>
  <c r="H1031" i="47" s="1"/>
  <c r="H1062" i="47"/>
  <c r="H1063" i="47" s="1"/>
  <c r="I24" i="48" s="1"/>
  <c r="H160" i="47"/>
  <c r="H161" i="47" s="1"/>
  <c r="I9" i="48" s="1"/>
  <c r="J9" i="48" s="1"/>
  <c r="H404" i="47"/>
  <c r="H405" i="47" s="1"/>
  <c r="I17" i="48" s="1"/>
  <c r="H344" i="47" l="1"/>
  <c r="H345" i="47" s="1"/>
  <c r="I15" i="48" s="1"/>
  <c r="J15" i="48" s="1"/>
  <c r="H98" i="47"/>
  <c r="H99" i="47" s="1"/>
  <c r="I7" i="48" s="1"/>
  <c r="J7" i="48" s="1"/>
  <c r="H1032" i="47"/>
  <c r="H1033" i="47" s="1"/>
  <c r="I39" i="48" s="1"/>
  <c r="J39" i="48" s="1"/>
  <c r="H310" i="47"/>
  <c r="H311" i="47" s="1"/>
  <c r="I14" i="48" s="1"/>
  <c r="J14" i="48" s="1"/>
  <c r="I40" i="48"/>
  <c r="J40" i="48" s="1"/>
  <c r="I29" i="48"/>
  <c r="J29" i="48" s="1"/>
  <c r="J24" i="48"/>
  <c r="H280" i="47"/>
  <c r="H281" i="47" s="1"/>
  <c r="I13" i="48" s="1"/>
  <c r="J13" i="48" s="1"/>
  <c r="A6" i="40" l="1"/>
  <c r="A4" i="40"/>
  <c r="F26" i="23" l="1"/>
  <c r="F28" i="23"/>
  <c r="AA36" i="23" l="1"/>
  <c r="F29" i="23"/>
  <c r="AA34" i="23"/>
  <c r="J36" i="23" l="1"/>
  <c r="K36" i="23" s="1"/>
  <c r="L36" i="23" s="1"/>
  <c r="M36" i="23" s="1"/>
  <c r="V34" i="23"/>
  <c r="V36" i="23"/>
  <c r="J34" i="23"/>
  <c r="K34" i="23" s="1"/>
  <c r="L34" i="23" s="1"/>
  <c r="M34" i="23" l="1"/>
  <c r="J17" i="23" l="1"/>
  <c r="K17" i="23" l="1"/>
  <c r="L17" i="23" s="1"/>
  <c r="M17" i="23" s="1"/>
  <c r="J16" i="23"/>
  <c r="F14" i="23"/>
  <c r="J14" i="23" s="1"/>
  <c r="K14" i="23" s="1"/>
  <c r="L14" i="23" s="1"/>
  <c r="M14" i="23" s="1"/>
  <c r="AA28" i="23"/>
  <c r="F27" i="23"/>
  <c r="J25" i="23" s="1"/>
  <c r="K25" i="23" s="1"/>
  <c r="L25" i="23" s="1"/>
  <c r="AA26" i="23"/>
  <c r="F13" i="23"/>
  <c r="F21" i="23"/>
  <c r="M25" i="23" l="1"/>
  <c r="J28" i="23"/>
  <c r="K28" i="23" s="1"/>
  <c r="L28" i="23" s="1"/>
  <c r="M28" i="23" s="1"/>
  <c r="J26" i="23"/>
  <c r="A6" i="39"/>
  <c r="A6" i="38"/>
  <c r="A6" i="37"/>
  <c r="A7" i="23"/>
  <c r="K26" i="23" l="1"/>
  <c r="K23" i="38"/>
  <c r="J23" i="38"/>
  <c r="I23" i="38"/>
  <c r="K21" i="38"/>
  <c r="J21" i="38"/>
  <c r="I21" i="38"/>
  <c r="K20" i="38"/>
  <c r="J20" i="38"/>
  <c r="I20" i="38"/>
  <c r="L26" i="23" l="1"/>
  <c r="A26" i="23" s="1"/>
  <c r="M26" i="23" l="1"/>
  <c r="V33" i="23"/>
  <c r="J21" i="23"/>
  <c r="V35" i="23"/>
  <c r="J13" i="23"/>
  <c r="K21" i="23" l="1"/>
  <c r="J20" i="23"/>
  <c r="K13" i="23"/>
  <c r="J12" i="23"/>
  <c r="J11" i="23" s="1"/>
  <c r="E23" i="42"/>
  <c r="L21" i="23" l="1"/>
  <c r="L20" i="23" s="1"/>
  <c r="D23" i="53" s="1"/>
  <c r="D21" i="53" s="1"/>
  <c r="K20" i="23"/>
  <c r="L13" i="23"/>
  <c r="L12" i="23" s="1"/>
  <c r="K12" i="23"/>
  <c r="J23" i="42"/>
  <c r="I23" i="42"/>
  <c r="K23" i="42"/>
  <c r="AP14" i="39"/>
  <c r="AO14" i="39"/>
  <c r="D24" i="53" l="1"/>
  <c r="D22" i="53"/>
  <c r="M12" i="23"/>
  <c r="D27" i="53"/>
  <c r="D25" i="53" s="1"/>
  <c r="L23" i="42"/>
  <c r="E17" i="39"/>
  <c r="E24" i="42" s="1"/>
  <c r="E14" i="39"/>
  <c r="E21" i="42" s="1"/>
  <c r="E11" i="39"/>
  <c r="E18" i="42" s="1"/>
  <c r="AN31" i="39"/>
  <c r="AA35" i="23"/>
  <c r="J29" i="23"/>
  <c r="J27" i="23"/>
  <c r="J33" i="23"/>
  <c r="D31" i="53" l="1"/>
  <c r="D32" i="53" s="1"/>
  <c r="D33" i="53" s="1"/>
  <c r="D34" i="53" s="1"/>
  <c r="D35" i="53" s="1"/>
  <c r="D36" i="53" s="1"/>
  <c r="J24" i="23"/>
  <c r="D26" i="53"/>
  <c r="D28" i="53"/>
  <c r="D30" i="53" s="1"/>
  <c r="E19" i="42"/>
  <c r="E17" i="48"/>
  <c r="J17" i="48" s="1"/>
  <c r="J18" i="42"/>
  <c r="K18" i="42"/>
  <c r="I18" i="42"/>
  <c r="E20" i="48"/>
  <c r="J20" i="48" s="1"/>
  <c r="J21" i="42"/>
  <c r="K21" i="42"/>
  <c r="I21" i="42"/>
  <c r="E23" i="48"/>
  <c r="J23" i="48" s="1"/>
  <c r="J24" i="42"/>
  <c r="K24" i="42"/>
  <c r="I24" i="42"/>
  <c r="J35" i="23"/>
  <c r="K35" i="23" s="1"/>
  <c r="L35" i="23" s="1"/>
  <c r="D37" i="53" l="1"/>
  <c r="J31" i="23"/>
  <c r="L21" i="42"/>
  <c r="L24" i="42"/>
  <c r="L18" i="42"/>
  <c r="E18" i="48"/>
  <c r="J18" i="48" s="1"/>
  <c r="J19" i="42"/>
  <c r="K19" i="42"/>
  <c r="I19" i="42"/>
  <c r="M35" i="23"/>
  <c r="D43" i="53" l="1"/>
  <c r="D44" i="53" s="1"/>
  <c r="D45" i="53" s="1"/>
  <c r="D46" i="53" s="1"/>
  <c r="D47" i="53" s="1"/>
  <c r="D48" i="53" s="1"/>
  <c r="D38" i="53"/>
  <c r="D39" i="53" s="1"/>
  <c r="D40" i="53" s="1"/>
  <c r="D41" i="53" s="1"/>
  <c r="D42" i="53" s="1"/>
  <c r="L19" i="42"/>
  <c r="J39" i="23"/>
  <c r="J38" i="23" s="1"/>
  <c r="D19" i="20" l="1"/>
  <c r="K38" i="23"/>
  <c r="J19" i="23"/>
  <c r="M13" i="23"/>
  <c r="L38" i="23" l="1"/>
  <c r="D18" i="52" s="1"/>
  <c r="E27" i="38"/>
  <c r="E14" i="38"/>
  <c r="E12" i="38"/>
  <c r="E26" i="38"/>
  <c r="E24" i="38"/>
  <c r="E15" i="38"/>
  <c r="C26" i="38"/>
  <c r="M38" i="23" l="1"/>
  <c r="E13" i="38"/>
  <c r="K12" i="38"/>
  <c r="J12" i="38"/>
  <c r="I12" i="38"/>
  <c r="J15" i="38"/>
  <c r="I15" i="38"/>
  <c r="K15" i="38"/>
  <c r="K24" i="38"/>
  <c r="J24" i="38"/>
  <c r="I24" i="38"/>
  <c r="K26" i="38"/>
  <c r="J26" i="38"/>
  <c r="I26" i="38"/>
  <c r="K14" i="38"/>
  <c r="J14" i="38"/>
  <c r="I14" i="38"/>
  <c r="K27" i="38"/>
  <c r="J27" i="38"/>
  <c r="I27" i="38"/>
  <c r="E15" i="39"/>
  <c r="D16" i="52" l="1"/>
  <c r="E16" i="38"/>
  <c r="J16" i="38" s="1"/>
  <c r="E22" i="42"/>
  <c r="K13" i="38"/>
  <c r="J13" i="38"/>
  <c r="I13" i="38"/>
  <c r="D17" i="52" l="1"/>
  <c r="K16" i="38"/>
  <c r="I16" i="38"/>
  <c r="E21" i="48"/>
  <c r="J21" i="48" s="1"/>
  <c r="J41" i="48" s="1"/>
  <c r="J42" i="48" s="1"/>
  <c r="J22" i="42"/>
  <c r="J57" i="42" s="1"/>
  <c r="I22" i="42"/>
  <c r="K22" i="42"/>
  <c r="K57" i="42" s="1"/>
  <c r="K39" i="23"/>
  <c r="L39" i="23" s="1"/>
  <c r="M39" i="23" s="1"/>
  <c r="AA39" i="23"/>
  <c r="H15" i="41" l="1"/>
  <c r="H14" i="41" s="1"/>
  <c r="K58" i="42"/>
  <c r="L22" i="42"/>
  <c r="L57" i="42" s="1"/>
  <c r="L58" i="42" s="1"/>
  <c r="I57" i="42"/>
  <c r="H13" i="41"/>
  <c r="H12" i="41" s="1"/>
  <c r="H18" i="41" s="1"/>
  <c r="H21" i="41" s="1"/>
  <c r="J58" i="42"/>
  <c r="D12" i="11"/>
  <c r="H11" i="41" l="1"/>
  <c r="H10" i="41" s="1"/>
  <c r="H16" i="41" s="1"/>
  <c r="I58" i="42"/>
  <c r="D16" i="12"/>
  <c r="O19" i="23"/>
  <c r="H22" i="41" l="1"/>
  <c r="H24" i="41" s="1"/>
  <c r="AA33" i="23"/>
  <c r="H25" i="41" l="1"/>
  <c r="H26" i="41" s="1"/>
  <c r="H27" i="41" s="1"/>
  <c r="K33" i="23"/>
  <c r="L33" i="23" l="1"/>
  <c r="L31" i="23" s="1"/>
  <c r="K31" i="23"/>
  <c r="H28" i="41"/>
  <c r="D12" i="20"/>
  <c r="D16" i="11"/>
  <c r="D13" i="11"/>
  <c r="H29" i="41" l="1"/>
  <c r="H30" i="41" s="1"/>
  <c r="H31" i="41" s="1"/>
  <c r="A33" i="23"/>
  <c r="M33" i="23"/>
  <c r="AB22" i="11"/>
  <c r="D18" i="51"/>
  <c r="D16" i="51" s="1"/>
  <c r="D17" i="51" s="1"/>
  <c r="E22" i="11"/>
  <c r="O11" i="23"/>
  <c r="D19" i="12"/>
  <c r="M21" i="23"/>
  <c r="K41" i="23"/>
  <c r="K18" i="23"/>
  <c r="F22" i="11" l="1"/>
  <c r="L18" i="23"/>
  <c r="K16" i="23"/>
  <c r="K11" i="23" s="1"/>
  <c r="A21" i="23"/>
  <c r="A22" i="23" s="1"/>
  <c r="A23" i="23" s="1"/>
  <c r="AA29" i="23"/>
  <c r="AA27" i="23"/>
  <c r="L16" i="23" l="1"/>
  <c r="A18" i="23"/>
  <c r="E12" i="39"/>
  <c r="L11" i="23" l="1"/>
  <c r="D21" i="51"/>
  <c r="D19" i="51" s="1"/>
  <c r="D22" i="51" s="1"/>
  <c r="D24" i="51" s="1"/>
  <c r="L41" i="23"/>
  <c r="A41" i="23" s="1"/>
  <c r="D19" i="52" l="1"/>
  <c r="D22" i="52" s="1"/>
  <c r="D24" i="52" s="1"/>
  <c r="D21" i="20" s="1"/>
  <c r="E21" i="20" s="1"/>
  <c r="F21" i="20" s="1"/>
  <c r="G21" i="20" s="1"/>
  <c r="H21" i="20" s="1"/>
  <c r="J21" i="20" s="1"/>
  <c r="D25" i="51"/>
  <c r="D26" i="51" s="1"/>
  <c r="D27" i="51" s="1"/>
  <c r="D28" i="51" s="1"/>
  <c r="D29" i="51" s="1"/>
  <c r="D20" i="20"/>
  <c r="D20" i="51"/>
  <c r="D20" i="52"/>
  <c r="M41" i="23"/>
  <c r="D25" i="52" l="1"/>
  <c r="D26" i="52" s="1"/>
  <c r="D27" i="52" s="1"/>
  <c r="D28" i="52" s="1"/>
  <c r="D29" i="52" s="1"/>
  <c r="E20" i="20"/>
  <c r="F20" i="20" s="1"/>
  <c r="G20" i="20" s="1"/>
  <c r="H20" i="20" s="1"/>
  <c r="J20" i="20" s="1"/>
  <c r="K29" i="23"/>
  <c r="L29" i="23" s="1"/>
  <c r="M29" i="23" l="1"/>
  <c r="E32" i="39"/>
  <c r="E25" i="38" s="1"/>
  <c r="K25" i="38" l="1"/>
  <c r="J25" i="38"/>
  <c r="I25" i="38"/>
  <c r="E58" i="39"/>
  <c r="C58" i="39"/>
  <c r="E57" i="39"/>
  <c r="C57" i="39"/>
  <c r="E56" i="39"/>
  <c r="C56" i="39"/>
  <c r="E55" i="39"/>
  <c r="C55" i="39"/>
  <c r="E54" i="39"/>
  <c r="C54" i="39"/>
  <c r="E53" i="39"/>
  <c r="C53" i="39"/>
  <c r="E52" i="39"/>
  <c r="C52" i="39"/>
  <c r="C51" i="39"/>
  <c r="C34" i="39"/>
  <c r="C32" i="39"/>
  <c r="C31" i="39"/>
  <c r="C18" i="39"/>
  <c r="C15" i="39"/>
  <c r="C14" i="39"/>
  <c r="C13" i="39"/>
  <c r="C12" i="39"/>
  <c r="D27" i="38"/>
  <c r="C27" i="38"/>
  <c r="D25" i="38"/>
  <c r="C25" i="38"/>
  <c r="D24" i="38"/>
  <c r="C24" i="38"/>
  <c r="D19" i="38"/>
  <c r="C19" i="38"/>
  <c r="D18" i="38"/>
  <c r="C18" i="38"/>
  <c r="D17" i="38"/>
  <c r="C17" i="38"/>
  <c r="D16" i="38"/>
  <c r="C16" i="38"/>
  <c r="D15" i="38"/>
  <c r="C15" i="38"/>
  <c r="D14" i="38"/>
  <c r="D26" i="38" s="1"/>
  <c r="C14" i="38"/>
  <c r="D13" i="38"/>
  <c r="C13" i="38"/>
  <c r="D12" i="38"/>
  <c r="C12" i="38"/>
  <c r="B57" i="39" l="1"/>
  <c r="A57" i="39"/>
  <c r="E19" i="38" l="1"/>
  <c r="E18" i="38"/>
  <c r="E17" i="38"/>
  <c r="K17" i="38" l="1"/>
  <c r="J17" i="38"/>
  <c r="I17" i="38"/>
  <c r="K18" i="38"/>
  <c r="J18" i="38"/>
  <c r="I18" i="38"/>
  <c r="K19" i="38"/>
  <c r="J19" i="38"/>
  <c r="I19" i="38"/>
  <c r="A4" i="39"/>
  <c r="A2" i="39"/>
  <c r="A3" i="39"/>
  <c r="A1" i="39"/>
  <c r="B58" i="39"/>
  <c r="A58" i="39"/>
  <c r="B56" i="39"/>
  <c r="A56" i="39"/>
  <c r="B55" i="39"/>
  <c r="A55" i="39"/>
  <c r="B54" i="39"/>
  <c r="A54" i="39"/>
  <c r="B53" i="39"/>
  <c r="A53" i="39"/>
  <c r="B52" i="39"/>
  <c r="A52" i="39"/>
  <c r="E51" i="39"/>
  <c r="D51" i="39"/>
  <c r="C59" i="39"/>
  <c r="B51" i="39"/>
  <c r="B34" i="39"/>
  <c r="D32" i="39"/>
  <c r="B32" i="39"/>
  <c r="D31" i="39"/>
  <c r="B31" i="39"/>
  <c r="C35" i="39"/>
  <c r="B30" i="39"/>
  <c r="A21" i="39"/>
  <c r="C29" i="39"/>
  <c r="B20" i="39"/>
  <c r="D18" i="39"/>
  <c r="B18" i="39"/>
  <c r="A18" i="39"/>
  <c r="D17" i="39"/>
  <c r="B17" i="39"/>
  <c r="A17" i="39"/>
  <c r="D16" i="39"/>
  <c r="B16" i="39"/>
  <c r="A16" i="39"/>
  <c r="D15" i="39"/>
  <c r="B15" i="39"/>
  <c r="A15" i="39"/>
  <c r="D14" i="39"/>
  <c r="B14" i="39"/>
  <c r="A14" i="39"/>
  <c r="D13" i="39"/>
  <c r="D33" i="39" s="1"/>
  <c r="B13" i="39"/>
  <c r="B33" i="39" s="1"/>
  <c r="A13" i="39"/>
  <c r="D12" i="39"/>
  <c r="B12" i="39"/>
  <c r="A12" i="39"/>
  <c r="D11" i="39"/>
  <c r="B11" i="39"/>
  <c r="A11" i="39"/>
  <c r="C19" i="39"/>
  <c r="B10" i="39"/>
  <c r="I8" i="39"/>
  <c r="F8" i="39"/>
  <c r="A4" i="38"/>
  <c r="K8" i="38"/>
  <c r="B27" i="38"/>
  <c r="B25" i="38"/>
  <c r="A25" i="38"/>
  <c r="B24" i="38"/>
  <c r="A24" i="38"/>
  <c r="B23" i="38"/>
  <c r="D21" i="38"/>
  <c r="C21" i="38"/>
  <c r="B21" i="38"/>
  <c r="A21" i="38"/>
  <c r="B20" i="38"/>
  <c r="B19" i="38"/>
  <c r="A19" i="38"/>
  <c r="B18" i="38"/>
  <c r="A18" i="38"/>
  <c r="B17" i="38"/>
  <c r="A17" i="38"/>
  <c r="B16" i="38"/>
  <c r="A16" i="38"/>
  <c r="B15" i="38"/>
  <c r="A15" i="38"/>
  <c r="B14" i="38"/>
  <c r="B26" i="38" s="1"/>
  <c r="A14" i="38"/>
  <c r="B13" i="38"/>
  <c r="A13" i="38"/>
  <c r="B12" i="38"/>
  <c r="A12" i="38"/>
  <c r="C11" i="38"/>
  <c r="B11" i="38"/>
  <c r="L9" i="38"/>
  <c r="I9" i="38"/>
  <c r="F9" i="38"/>
  <c r="K27" i="23" l="1"/>
  <c r="K24" i="23" s="1"/>
  <c r="K19" i="23" s="1"/>
  <c r="K60" i="39"/>
  <c r="L27" i="23" l="1"/>
  <c r="L24" i="23" s="1"/>
  <c r="L25" i="38"/>
  <c r="L27" i="38"/>
  <c r="L21" i="38"/>
  <c r="J60" i="39"/>
  <c r="L60" i="39"/>
  <c r="I60" i="39"/>
  <c r="D18" i="50" l="1"/>
  <c r="L19" i="23"/>
  <c r="N5" i="23" s="1"/>
  <c r="N6" i="23" s="1"/>
  <c r="A27" i="23"/>
  <c r="A28" i="23" s="1"/>
  <c r="M27" i="23"/>
  <c r="A3" i="36"/>
  <c r="E16" i="36"/>
  <c r="I16" i="36" s="1"/>
  <c r="A4" i="37"/>
  <c r="D32" i="37"/>
  <c r="C32" i="37"/>
  <c r="A32" i="37"/>
  <c r="C31" i="37"/>
  <c r="E29" i="37"/>
  <c r="A28" i="37"/>
  <c r="C27" i="37"/>
  <c r="A27" i="37"/>
  <c r="D24" i="37"/>
  <c r="A22" i="37"/>
  <c r="D18" i="37"/>
  <c r="C18" i="37"/>
  <c r="A17" i="37"/>
  <c r="D15" i="37"/>
  <c r="D13" i="37"/>
  <c r="D11" i="37"/>
  <c r="K41" i="36"/>
  <c r="J41" i="36"/>
  <c r="I41" i="36"/>
  <c r="K40" i="36"/>
  <c r="J40" i="36"/>
  <c r="I40" i="36"/>
  <c r="J39" i="36"/>
  <c r="I39" i="36"/>
  <c r="K39" i="36"/>
  <c r="I38" i="36"/>
  <c r="K38" i="36"/>
  <c r="J38" i="36"/>
  <c r="K37" i="36"/>
  <c r="J37" i="36"/>
  <c r="I37" i="36"/>
  <c r="K36" i="36"/>
  <c r="J36" i="36"/>
  <c r="I36" i="36"/>
  <c r="J35" i="36"/>
  <c r="K35" i="36"/>
  <c r="I35" i="36"/>
  <c r="K34" i="36"/>
  <c r="I34" i="36"/>
  <c r="J34" i="36"/>
  <c r="J32" i="36"/>
  <c r="K32" i="36"/>
  <c r="I32" i="36"/>
  <c r="K30" i="36"/>
  <c r="I30" i="36"/>
  <c r="J30" i="36"/>
  <c r="K29" i="36"/>
  <c r="I29" i="36"/>
  <c r="J29" i="36"/>
  <c r="K28" i="36"/>
  <c r="J28" i="36"/>
  <c r="I28" i="36"/>
  <c r="K27" i="36"/>
  <c r="I27" i="36"/>
  <c r="J27" i="36"/>
  <c r="K26" i="36"/>
  <c r="I26" i="36"/>
  <c r="J26" i="36"/>
  <c r="K25" i="36"/>
  <c r="J25" i="36"/>
  <c r="I25" i="36"/>
  <c r="K23" i="36"/>
  <c r="I23" i="36"/>
  <c r="J23" i="36"/>
  <c r="E21" i="36"/>
  <c r="E22" i="36" s="1"/>
  <c r="K19" i="36"/>
  <c r="J19" i="36"/>
  <c r="I19" i="36"/>
  <c r="K17" i="36"/>
  <c r="J17" i="36"/>
  <c r="I17" i="36"/>
  <c r="E15" i="36"/>
  <c r="K15" i="36" s="1"/>
  <c r="F14" i="36"/>
  <c r="I14" i="36" s="1"/>
  <c r="H14" i="36"/>
  <c r="K14" i="36" s="1"/>
  <c r="G14" i="36"/>
  <c r="J14" i="36" s="1"/>
  <c r="E13" i="36"/>
  <c r="J13" i="36" s="1"/>
  <c r="E12" i="36"/>
  <c r="J12" i="36" s="1"/>
  <c r="K11" i="36"/>
  <c r="I11" i="36"/>
  <c r="J11" i="36"/>
  <c r="E9" i="36"/>
  <c r="I9" i="36" s="1"/>
  <c r="D18" i="56" l="1"/>
  <c r="D16" i="56" s="1"/>
  <c r="D19" i="56" s="1"/>
  <c r="D21" i="56" s="1"/>
  <c r="D18" i="55"/>
  <c r="D16" i="55" s="1"/>
  <c r="D19" i="55" s="1"/>
  <c r="A29" i="23"/>
  <c r="D18" i="12"/>
  <c r="D16" i="50"/>
  <c r="D17" i="50" s="1"/>
  <c r="D18" i="40"/>
  <c r="D16" i="40" s="1"/>
  <c r="D17" i="40" s="1"/>
  <c r="K16" i="36"/>
  <c r="J9" i="36"/>
  <c r="K9" i="36"/>
  <c r="L41" i="36"/>
  <c r="L17" i="36"/>
  <c r="L32" i="36"/>
  <c r="L37" i="36"/>
  <c r="K13" i="36"/>
  <c r="L11" i="36"/>
  <c r="I12" i="36"/>
  <c r="K12" i="36"/>
  <c r="I13" i="36"/>
  <c r="I15" i="36"/>
  <c r="L36" i="36"/>
  <c r="L40" i="36"/>
  <c r="L35" i="36"/>
  <c r="L39" i="36"/>
  <c r="L38" i="36"/>
  <c r="L23" i="36"/>
  <c r="K22" i="36"/>
  <c r="J22" i="36"/>
  <c r="I22" i="36"/>
  <c r="L34" i="36"/>
  <c r="J16" i="36"/>
  <c r="J15" i="36"/>
  <c r="I21" i="36"/>
  <c r="J21" i="36"/>
  <c r="K21" i="36"/>
  <c r="E10" i="36"/>
  <c r="D21" i="55" l="1"/>
  <c r="D17" i="55"/>
  <c r="D17" i="56"/>
  <c r="A34" i="23"/>
  <c r="A35" i="23" s="1"/>
  <c r="A36" i="23" s="1"/>
  <c r="A30" i="23"/>
  <c r="A37" i="23"/>
  <c r="L16" i="36"/>
  <c r="L9" i="36"/>
  <c r="L13" i="36"/>
  <c r="L15" i="36"/>
  <c r="L12" i="36"/>
  <c r="L22" i="36"/>
  <c r="I10" i="36"/>
  <c r="K10" i="36"/>
  <c r="K42" i="36" s="1"/>
  <c r="J10" i="36"/>
  <c r="J42" i="36" s="1"/>
  <c r="L21" i="36"/>
  <c r="D23" i="20" l="1"/>
  <c r="D22" i="56"/>
  <c r="D23" i="56" s="1"/>
  <c r="D24" i="56" s="1"/>
  <c r="D25" i="56" s="1"/>
  <c r="D26" i="56" s="1"/>
  <c r="D22" i="55"/>
  <c r="D23" i="55" s="1"/>
  <c r="D24" i="55" s="1"/>
  <c r="D25" i="55" s="1"/>
  <c r="D26" i="55" s="1"/>
  <c r="D22" i="20"/>
  <c r="D20" i="11" s="1"/>
  <c r="E20" i="11" s="1"/>
  <c r="F20" i="11" s="1"/>
  <c r="J43" i="36"/>
  <c r="K43" i="36"/>
  <c r="L10" i="36"/>
  <c r="L42" i="36" s="1"/>
  <c r="L43" i="36" s="1"/>
  <c r="I42" i="36"/>
  <c r="A5" i="20"/>
  <c r="E23" i="20" l="1"/>
  <c r="F23" i="20" s="1"/>
  <c r="G23" i="20" s="1"/>
  <c r="H23" i="20" s="1"/>
  <c r="J23" i="20" s="1"/>
  <c r="D21" i="11"/>
  <c r="E21" i="11" s="1"/>
  <c r="F21" i="11" s="1"/>
  <c r="I21" i="11" s="1"/>
  <c r="I43" i="36"/>
  <c r="M42" i="36"/>
  <c r="A4" i="19"/>
  <c r="A4" i="35"/>
  <c r="A4" i="18"/>
  <c r="A5" i="28"/>
  <c r="A4" i="12"/>
  <c r="A5" i="23"/>
  <c r="A6" i="35" l="1"/>
  <c r="A6" i="32" l="1"/>
  <c r="A6" i="33"/>
  <c r="A6" i="34"/>
  <c r="A4" i="30"/>
  <c r="A4" i="29"/>
  <c r="A6" i="17"/>
  <c r="A6" i="16"/>
  <c r="A6" i="18"/>
  <c r="A6" i="19"/>
  <c r="A7" i="20"/>
  <c r="A7" i="28"/>
  <c r="I20" i="32"/>
  <c r="I17" i="32"/>
  <c r="I18" i="32" s="1"/>
  <c r="J12" i="32"/>
  <c r="K12" i="32" s="1"/>
  <c r="L18" i="33"/>
  <c r="N17" i="34"/>
  <c r="N14" i="34"/>
  <c r="N15" i="34" s="1"/>
  <c r="O12" i="34"/>
  <c r="P12" i="34" s="1"/>
  <c r="P13" i="34" l="1"/>
  <c r="O13" i="34"/>
  <c r="I12" i="16" l="1"/>
  <c r="D19" i="50" l="1"/>
  <c r="M18" i="23"/>
  <c r="I13" i="16"/>
  <c r="J13" i="16"/>
  <c r="K13" i="16"/>
  <c r="I14" i="16"/>
  <c r="J14" i="16"/>
  <c r="K14" i="16"/>
  <c r="I15" i="16"/>
  <c r="J15" i="16"/>
  <c r="K15" i="16"/>
  <c r="I16" i="16"/>
  <c r="J16" i="16"/>
  <c r="K16" i="16"/>
  <c r="I17" i="16"/>
  <c r="J17" i="16"/>
  <c r="K17" i="16"/>
  <c r="I18" i="16"/>
  <c r="J18" i="16"/>
  <c r="K18" i="16"/>
  <c r="I19" i="16"/>
  <c r="J19" i="16"/>
  <c r="K19" i="16"/>
  <c r="I20" i="16"/>
  <c r="J20" i="16"/>
  <c r="K20" i="16"/>
  <c r="I21" i="16"/>
  <c r="J21" i="16"/>
  <c r="K21" i="16"/>
  <c r="I22" i="16"/>
  <c r="J22" i="16"/>
  <c r="K22" i="16"/>
  <c r="I23" i="16"/>
  <c r="J23" i="16"/>
  <c r="K23" i="16"/>
  <c r="I24" i="16"/>
  <c r="J24" i="16"/>
  <c r="K24" i="16"/>
  <c r="I25" i="16"/>
  <c r="J25" i="16"/>
  <c r="K25" i="16"/>
  <c r="I26" i="16"/>
  <c r="J26" i="16"/>
  <c r="K26" i="16"/>
  <c r="I27" i="16"/>
  <c r="J27" i="16"/>
  <c r="K27" i="16"/>
  <c r="I28" i="16"/>
  <c r="J28" i="16"/>
  <c r="K28" i="16"/>
  <c r="I29" i="16"/>
  <c r="J29" i="16"/>
  <c r="K29" i="16"/>
  <c r="I30" i="16"/>
  <c r="J30" i="16"/>
  <c r="K30" i="16"/>
  <c r="I31" i="16"/>
  <c r="J31" i="16"/>
  <c r="K31" i="16"/>
  <c r="I32" i="16"/>
  <c r="J32" i="16"/>
  <c r="K32" i="16"/>
  <c r="I33" i="16"/>
  <c r="J33" i="16"/>
  <c r="K33" i="16"/>
  <c r="I34" i="16"/>
  <c r="J34" i="16"/>
  <c r="K34" i="16"/>
  <c r="I35" i="16"/>
  <c r="J35" i="16"/>
  <c r="K35" i="16"/>
  <c r="I36" i="16"/>
  <c r="J36" i="16"/>
  <c r="K36" i="16"/>
  <c r="I37" i="16"/>
  <c r="J37" i="16"/>
  <c r="K37" i="16"/>
  <c r="I38" i="16"/>
  <c r="J38" i="16"/>
  <c r="K38" i="16"/>
  <c r="I39" i="16"/>
  <c r="J39" i="16"/>
  <c r="K39" i="16"/>
  <c r="I40" i="16"/>
  <c r="J40" i="16"/>
  <c r="K40" i="16"/>
  <c r="I41" i="16"/>
  <c r="J41" i="16"/>
  <c r="K41" i="16"/>
  <c r="I42" i="16"/>
  <c r="J42" i="16"/>
  <c r="K42" i="16"/>
  <c r="I43" i="16"/>
  <c r="J43" i="16"/>
  <c r="K43" i="16"/>
  <c r="I44" i="16"/>
  <c r="J44" i="16"/>
  <c r="K44" i="16"/>
  <c r="I45" i="16"/>
  <c r="J45" i="16"/>
  <c r="K45" i="16"/>
  <c r="I46" i="16"/>
  <c r="J46" i="16"/>
  <c r="K46" i="16"/>
  <c r="I47" i="16"/>
  <c r="J47" i="16"/>
  <c r="K47" i="16"/>
  <c r="I48" i="16"/>
  <c r="J48" i="16"/>
  <c r="K48" i="16"/>
  <c r="I49" i="16"/>
  <c r="J49" i="16"/>
  <c r="K49" i="16"/>
  <c r="I50" i="16"/>
  <c r="J50" i="16"/>
  <c r="K50" i="16"/>
  <c r="I51" i="16"/>
  <c r="J51" i="16"/>
  <c r="K51" i="16"/>
  <c r="K12" i="16"/>
  <c r="J12" i="16"/>
  <c r="D20" i="50" l="1"/>
  <c r="D22" i="50"/>
  <c r="D24" i="50" s="1"/>
  <c r="D21" i="12"/>
  <c r="D21" i="40"/>
  <c r="D19" i="40" s="1"/>
  <c r="M19" i="23"/>
  <c r="L17" i="16"/>
  <c r="L13" i="16"/>
  <c r="L37" i="16"/>
  <c r="L42" i="16"/>
  <c r="L26" i="16"/>
  <c r="L29" i="16"/>
  <c r="L46" i="16"/>
  <c r="L39" i="16"/>
  <c r="L23" i="16"/>
  <c r="L33" i="16"/>
  <c r="K53" i="16"/>
  <c r="L30" i="16"/>
  <c r="L49" i="16"/>
  <c r="L51" i="16"/>
  <c r="L35" i="16"/>
  <c r="L19" i="16"/>
  <c r="L20" i="16"/>
  <c r="L45" i="16"/>
  <c r="L25" i="16"/>
  <c r="L40" i="16"/>
  <c r="L50" i="16"/>
  <c r="L34" i="16"/>
  <c r="L18" i="16"/>
  <c r="L24" i="16"/>
  <c r="L44" i="16"/>
  <c r="L28" i="16"/>
  <c r="L38" i="16"/>
  <c r="L27" i="16"/>
  <c r="J53" i="16"/>
  <c r="L48" i="16"/>
  <c r="L32" i="16"/>
  <c r="L16" i="16"/>
  <c r="L43" i="16"/>
  <c r="L22" i="16"/>
  <c r="L21" i="16"/>
  <c r="L36" i="16"/>
  <c r="L12" i="16"/>
  <c r="L47" i="16"/>
  <c r="L31" i="16"/>
  <c r="L15" i="16"/>
  <c r="L41" i="16"/>
  <c r="L14" i="16"/>
  <c r="I53" i="16"/>
  <c r="D25" i="50" l="1"/>
  <c r="D26" i="50" s="1"/>
  <c r="D27" i="50" s="1"/>
  <c r="D28" i="50" s="1"/>
  <c r="D29" i="50" s="1"/>
  <c r="D18" i="20"/>
  <c r="D20" i="40"/>
  <c r="D22" i="40"/>
  <c r="D23" i="40" s="1"/>
  <c r="D24" i="40" s="1"/>
  <c r="D25" i="40" s="1"/>
  <c r="H16" i="18"/>
  <c r="H15" i="18" s="1"/>
  <c r="H16" i="35"/>
  <c r="H15" i="35" s="1"/>
  <c r="H12" i="18"/>
  <c r="H11" i="18" s="1"/>
  <c r="H12" i="35"/>
  <c r="H11" i="35" s="1"/>
  <c r="H14" i="18"/>
  <c r="H13" i="18" s="1"/>
  <c r="H19" i="18" s="1"/>
  <c r="H20" i="18" s="1"/>
  <c r="D10" i="30" s="1"/>
  <c r="H14" i="35"/>
  <c r="H13" i="35" s="1"/>
  <c r="H19" i="35" s="1"/>
  <c r="H20" i="35" s="1"/>
  <c r="L53" i="16"/>
  <c r="E18" i="20" l="1"/>
  <c r="F18" i="20" s="1"/>
  <c r="G18" i="20" s="1"/>
  <c r="H18" i="20" s="1"/>
  <c r="J18" i="20" s="1"/>
  <c r="D17" i="20"/>
  <c r="D18" i="11"/>
  <c r="E18" i="11" s="1"/>
  <c r="F18" i="11" s="1"/>
  <c r="D16" i="20"/>
  <c r="D16" i="28"/>
  <c r="D26" i="40"/>
  <c r="H17" i="18"/>
  <c r="H21" i="18" s="1"/>
  <c r="E10" i="30" s="1"/>
  <c r="H17" i="35"/>
  <c r="H21" i="35" s="1"/>
  <c r="H23" i="35" s="1"/>
  <c r="D19" i="11" l="1"/>
  <c r="D27" i="40"/>
  <c r="E16" i="28"/>
  <c r="F16" i="28" s="1"/>
  <c r="E16" i="20"/>
  <c r="F16" i="20" s="1"/>
  <c r="D17" i="12"/>
  <c r="D18" i="19"/>
  <c r="D16" i="19" s="1"/>
  <c r="H24" i="18"/>
  <c r="H25" i="18" s="1"/>
  <c r="H26" i="18" s="1"/>
  <c r="G7" i="30" s="1"/>
  <c r="C10" i="30"/>
  <c r="G10" i="30" s="1"/>
  <c r="H26" i="35"/>
  <c r="H25" i="35"/>
  <c r="E19" i="11" l="1"/>
  <c r="F19" i="11" s="1"/>
  <c r="E19" i="20"/>
  <c r="F19" i="20" s="1"/>
  <c r="G19" i="20" s="1"/>
  <c r="H19" i="20" s="1"/>
  <c r="J19" i="20" s="1"/>
  <c r="D28" i="40"/>
  <c r="D29" i="40" s="1"/>
  <c r="E22" i="20"/>
  <c r="F22" i="20" s="1"/>
  <c r="G22" i="20" s="1"/>
  <c r="H22" i="20" s="1"/>
  <c r="J22" i="20" s="1"/>
  <c r="G16" i="20"/>
  <c r="H16" i="20" s="1"/>
  <c r="J16" i="20" s="1"/>
  <c r="G16" i="28"/>
  <c r="H16" i="28" s="1"/>
  <c r="E12" i="11"/>
  <c r="D17" i="19"/>
  <c r="D12" i="33"/>
  <c r="E12" i="33" s="1"/>
  <c r="F12" i="33" s="1"/>
  <c r="M12" i="33" s="1"/>
  <c r="N12" i="33" s="1"/>
  <c r="H27" i="18"/>
  <c r="H28" i="18" s="1"/>
  <c r="H29" i="18" s="1"/>
  <c r="H30" i="18" s="1"/>
  <c r="E13" i="29"/>
  <c r="G13" i="29" s="1"/>
  <c r="G14" i="29" s="1"/>
  <c r="D7" i="27"/>
  <c r="E7" i="27" s="1"/>
  <c r="G11" i="30"/>
  <c r="G12" i="30" s="1"/>
  <c r="H10" i="30"/>
  <c r="I10" i="30" s="1"/>
  <c r="E11" i="28"/>
  <c r="F11" i="28" s="1"/>
  <c r="G11" i="28" s="1"/>
  <c r="H11" i="28" s="1"/>
  <c r="H27" i="35"/>
  <c r="H28" i="35" s="1"/>
  <c r="H29" i="35" s="1"/>
  <c r="H30" i="35" s="1"/>
  <c r="H7" i="30"/>
  <c r="I7" i="30" s="1"/>
  <c r="G8" i="30"/>
  <c r="F12" i="11" l="1"/>
  <c r="G7" i="29"/>
  <c r="H7" i="29" s="1"/>
  <c r="H13" i="29"/>
  <c r="I13" i="29" s="1"/>
  <c r="J11" i="28"/>
  <c r="A11" i="28"/>
  <c r="D8" i="27"/>
  <c r="D9" i="27" s="1"/>
  <c r="H11" i="30"/>
  <c r="H12" i="30" s="1"/>
  <c r="G9" i="30"/>
  <c r="G13" i="30" s="1"/>
  <c r="H8" i="30"/>
  <c r="H9" i="30" s="1"/>
  <c r="G15" i="29"/>
  <c r="H14" i="29"/>
  <c r="F7" i="25"/>
  <c r="D10" i="27"/>
  <c r="E11" i="20"/>
  <c r="F7" i="27"/>
  <c r="G8" i="29" l="1"/>
  <c r="H8" i="29" s="1"/>
  <c r="I8" i="29" s="1"/>
  <c r="H15" i="29"/>
  <c r="F11" i="20"/>
  <c r="I7" i="29"/>
  <c r="I11" i="30"/>
  <c r="I12" i="30" s="1"/>
  <c r="H13" i="30"/>
  <c r="E8" i="27"/>
  <c r="E9" i="27" s="1"/>
  <c r="I14" i="29"/>
  <c r="I15" i="29" s="1"/>
  <c r="I8" i="30"/>
  <c r="I9" i="30" s="1"/>
  <c r="F8" i="25"/>
  <c r="F9" i="25" s="1"/>
  <c r="G7" i="25"/>
  <c r="E10" i="27"/>
  <c r="F10" i="27" s="1"/>
  <c r="D11" i="27"/>
  <c r="G9" i="29" l="1"/>
  <c r="I9" i="29"/>
  <c r="H9" i="29"/>
  <c r="J13" i="28"/>
  <c r="G11" i="20"/>
  <c r="I13" i="30"/>
  <c r="C12" i="34" s="1"/>
  <c r="F8" i="27"/>
  <c r="F9" i="27" s="1"/>
  <c r="H7" i="25"/>
  <c r="G8" i="25"/>
  <c r="G9" i="25" s="1"/>
  <c r="E11" i="27"/>
  <c r="E12" i="27" s="1"/>
  <c r="E13" i="27" s="1"/>
  <c r="D12" i="27"/>
  <c r="D13" i="27" s="1"/>
  <c r="D10" i="29"/>
  <c r="H11" i="20" l="1"/>
  <c r="H8" i="25"/>
  <c r="H9" i="25" s="1"/>
  <c r="F11" i="27"/>
  <c r="F12" i="27" s="1"/>
  <c r="F13" i="27" s="1"/>
  <c r="J11" i="20" l="1"/>
  <c r="J13" i="20"/>
  <c r="D21" i="19" l="1"/>
  <c r="D19" i="19" s="1"/>
  <c r="D20" i="19" l="1"/>
  <c r="D22" i="19"/>
  <c r="D23" i="19" s="1"/>
  <c r="D24" i="19" s="1"/>
  <c r="M11" i="23"/>
  <c r="C10" i="29"/>
  <c r="G10" i="29" s="1"/>
  <c r="D13" i="33"/>
  <c r="D20" i="12"/>
  <c r="D25" i="19" l="1"/>
  <c r="E13" i="11"/>
  <c r="E13" i="33"/>
  <c r="F13" i="33" s="1"/>
  <c r="H10" i="29"/>
  <c r="I10" i="29" s="1"/>
  <c r="G11" i="29"/>
  <c r="G12" i="29" s="1"/>
  <c r="G16" i="29" s="1"/>
  <c r="D22" i="12"/>
  <c r="D23" i="12" s="1"/>
  <c r="D24" i="12" s="1"/>
  <c r="F10" i="25" l="1"/>
  <c r="F11" i="25" s="1"/>
  <c r="F12" i="25" s="1"/>
  <c r="D17" i="11"/>
  <c r="D15" i="11" s="1"/>
  <c r="D15" i="28"/>
  <c r="F13" i="11"/>
  <c r="D26" i="19"/>
  <c r="D27" i="19" s="1"/>
  <c r="D15" i="20"/>
  <c r="D25" i="12"/>
  <c r="M13" i="33"/>
  <c r="N13" i="33" s="1"/>
  <c r="H11" i="29"/>
  <c r="H12" i="29" s="1"/>
  <c r="H16" i="29" s="1"/>
  <c r="D26" i="12" l="1"/>
  <c r="D27" i="12" s="1"/>
  <c r="D28" i="12" s="1"/>
  <c r="D29" i="12" s="1"/>
  <c r="D25" i="20"/>
  <c r="D28" i="19"/>
  <c r="D29" i="19" s="1"/>
  <c r="E17" i="20"/>
  <c r="F17" i="20" s="1"/>
  <c r="G17" i="20" s="1"/>
  <c r="H17" i="20" s="1"/>
  <c r="J17" i="20" s="1"/>
  <c r="E24" i="20"/>
  <c r="F24" i="20" s="1"/>
  <c r="G24" i="20" s="1"/>
  <c r="H24" i="20" s="1"/>
  <c r="J24" i="20" s="1"/>
  <c r="G10" i="25"/>
  <c r="H10" i="25" s="1"/>
  <c r="E15" i="20"/>
  <c r="F15" i="20" s="1"/>
  <c r="E17" i="11"/>
  <c r="E15" i="28"/>
  <c r="D14" i="33"/>
  <c r="E14" i="33" s="1"/>
  <c r="F14" i="33" s="1"/>
  <c r="D14" i="11"/>
  <c r="D23" i="11" s="1"/>
  <c r="I11" i="29"/>
  <c r="I12" i="29" s="1"/>
  <c r="I16" i="29" s="1"/>
  <c r="C11" i="34" s="1"/>
  <c r="C13" i="34" s="1"/>
  <c r="C13" i="32" s="1"/>
  <c r="G11" i="25"/>
  <c r="D24" i="11" l="1"/>
  <c r="F17" i="11"/>
  <c r="G12" i="25"/>
  <c r="F15" i="28"/>
  <c r="G15" i="28" s="1"/>
  <c r="F14" i="11"/>
  <c r="G15" i="20"/>
  <c r="H11" i="25"/>
  <c r="H12" i="25" s="1"/>
  <c r="J13" i="32"/>
  <c r="K13" i="32" s="1"/>
  <c r="M14" i="33"/>
  <c r="N14" i="33" s="1"/>
  <c r="AB12" i="11" l="1"/>
  <c r="AB13" i="11"/>
  <c r="H15" i="20"/>
  <c r="J15" i="20" s="1"/>
  <c r="H15" i="28"/>
  <c r="J15" i="28" s="1"/>
  <c r="L17" i="38" l="1"/>
  <c r="L24" i="38"/>
  <c r="L18" i="38" l="1"/>
  <c r="L14" i="38" l="1"/>
  <c r="L26" i="38" s="1"/>
  <c r="I28" i="38" l="1"/>
  <c r="K28" i="38"/>
  <c r="H16" i="37" s="1"/>
  <c r="H15" i="37" s="1"/>
  <c r="J28" i="38"/>
  <c r="L12" i="38"/>
  <c r="L16" i="38"/>
  <c r="L13" i="38"/>
  <c r="L15" i="38"/>
  <c r="K29" i="38" l="1"/>
  <c r="H12" i="37"/>
  <c r="H11" i="37" s="1"/>
  <c r="I29" i="38"/>
  <c r="L28" i="38"/>
  <c r="L29" i="38" s="1"/>
  <c r="H14" i="37"/>
  <c r="H13" i="37" s="1"/>
  <c r="J29" i="38"/>
  <c r="H19" i="37" l="1"/>
  <c r="H22" i="37" s="1"/>
  <c r="H17" i="37"/>
  <c r="H23" i="37" l="1"/>
  <c r="H25" i="37" s="1"/>
  <c r="H26" i="37" l="1"/>
  <c r="H27" i="37" s="1"/>
  <c r="H28" i="37" s="1"/>
  <c r="D12" i="28" l="1"/>
  <c r="D17" i="28" s="1"/>
  <c r="E12" i="20"/>
  <c r="E25" i="20" s="1"/>
  <c r="H29" i="37"/>
  <c r="H30" i="37" s="1"/>
  <c r="H31" i="37" s="1"/>
  <c r="H32" i="37" s="1"/>
  <c r="H33" i="37" s="1"/>
  <c r="J14" i="20"/>
  <c r="F13" i="25"/>
  <c r="F14" i="25" s="1"/>
  <c r="G14" i="25" s="1"/>
  <c r="H14" i="25" s="1"/>
  <c r="E12" i="28" l="1"/>
  <c r="E17" i="28" s="1"/>
  <c r="E16" i="11"/>
  <c r="F12" i="20"/>
  <c r="F25" i="20" s="1"/>
  <c r="G13" i="25"/>
  <c r="H13" i="25" s="1"/>
  <c r="H15" i="25" s="1"/>
  <c r="H16" i="25" s="1"/>
  <c r="F15" i="25"/>
  <c r="F16" i="25" s="1"/>
  <c r="F16" i="11" l="1"/>
  <c r="E15" i="11"/>
  <c r="E23" i="11" s="1"/>
  <c r="F12" i="28"/>
  <c r="G12" i="28" s="1"/>
  <c r="G12" i="20"/>
  <c r="G25" i="20" s="1"/>
  <c r="G15" i="25"/>
  <c r="G16" i="25" s="1"/>
  <c r="F17" i="28" l="1"/>
  <c r="E24" i="11"/>
  <c r="I16" i="11"/>
  <c r="F15" i="11"/>
  <c r="F23" i="11" s="1"/>
  <c r="H12" i="20"/>
  <c r="H25" i="20" s="1"/>
  <c r="H12" i="28"/>
  <c r="G17" i="28"/>
  <c r="J14" i="28"/>
  <c r="D15" i="33"/>
  <c r="E15" i="33" s="1"/>
  <c r="F24" i="11" l="1"/>
  <c r="J12" i="28"/>
  <c r="H17" i="28"/>
  <c r="J17" i="28" s="1"/>
  <c r="A12" i="28"/>
  <c r="J25" i="20"/>
  <c r="A12" i="20"/>
  <c r="J12" i="20"/>
  <c r="F15" i="33"/>
  <c r="F16" i="33" l="1"/>
  <c r="D16" i="33" s="1"/>
  <c r="E16" i="33" s="1"/>
  <c r="E17" i="33" s="1"/>
  <c r="M15" i="33"/>
  <c r="N15" i="33" s="1"/>
  <c r="I23" i="33"/>
  <c r="F17" i="33" l="1"/>
  <c r="L21" i="33" s="1"/>
  <c r="D17" i="33"/>
  <c r="L19" i="33" s="1"/>
  <c r="F31" i="11"/>
  <c r="I19" i="11" s="1"/>
  <c r="G30" i="11"/>
  <c r="M17" i="33"/>
  <c r="N17" i="33"/>
  <c r="C14" i="32" l="1"/>
  <c r="J14" i="32" s="1"/>
  <c r="K14" i="32" s="1"/>
  <c r="E31" i="11"/>
  <c r="I17" i="11"/>
  <c r="F32" i="11"/>
  <c r="I20" i="11" s="1"/>
  <c r="C15" i="32"/>
  <c r="I22" i="11"/>
  <c r="E32" i="11" l="1"/>
  <c r="I18" i="11"/>
  <c r="J15" i="32"/>
  <c r="K15" i="32" s="1"/>
  <c r="F2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VU HOAN</author>
  </authors>
  <commentList>
    <comment ref="E24" authorId="0" shapeId="0" xr:uid="{00000000-0006-0000-1100-000001000000}">
      <text>
        <r>
          <rPr>
            <b/>
            <sz val="9"/>
            <color indexed="81"/>
            <rFont val="Tahoma"/>
            <family val="2"/>
          </rPr>
          <t>Khoan 07 vị trí trên vỉa hè và nền đường. Mỗi hố khoan sâu 1,2m.</t>
        </r>
      </text>
    </comment>
    <comment ref="F24" authorId="0" shapeId="0" xr:uid="{00000000-0006-0000-1100-000002000000}">
      <text>
        <r>
          <rPr>
            <b/>
            <sz val="9"/>
            <color indexed="81"/>
            <rFont val="Tahoma"/>
            <family val="2"/>
          </rPr>
          <t>Tĩnh cả mũi khoan và cần khoan</t>
        </r>
      </text>
    </comment>
  </commentList>
</comments>
</file>

<file path=xl/sharedStrings.xml><?xml version="1.0" encoding="utf-8"?>
<sst xmlns="http://schemas.openxmlformats.org/spreadsheetml/2006/main" count="3829" uniqueCount="821">
  <si>
    <t>STT</t>
  </si>
  <si>
    <t>Chi phí khác</t>
  </si>
  <si>
    <t>Chi phí dự phòng</t>
  </si>
  <si>
    <t>NỘI DUNG</t>
  </si>
  <si>
    <t>GIÁ TRI TRƯỚC THUÊ</t>
  </si>
  <si>
    <t>THUẾ GTGT</t>
  </si>
  <si>
    <t>GIÁ TRI SAU THUẾ</t>
  </si>
  <si>
    <t>KÝ HIỆU</t>
  </si>
  <si>
    <t>Chi phí BT-HT-TĐC</t>
  </si>
  <si>
    <t>Chi phí xây dựng</t>
  </si>
  <si>
    <t>GSBXD</t>
  </si>
  <si>
    <t>Chi phí thiết bị</t>
  </si>
  <si>
    <t>GSBTB</t>
  </si>
  <si>
    <t>Chi phí quản lý dự án</t>
  </si>
  <si>
    <t>GSBQLDA</t>
  </si>
  <si>
    <t>Chi phí tư vấn đầu tư xây dựng</t>
  </si>
  <si>
    <t>GSBTV</t>
  </si>
  <si>
    <t>GSBK</t>
  </si>
  <si>
    <t>GSBDP</t>
  </si>
  <si>
    <t xml:space="preserve">Tổng cộng </t>
  </si>
  <si>
    <t xml:space="preserve">TỔNG HỢP KHÁI TOÁN CHI PHÍ ĐẦU TƯ </t>
  </si>
  <si>
    <t>Địa điểm xây dựng: Quận Long Biên, TP Hà Nội</t>
  </si>
  <si>
    <t>Đơn vị tính: đồng</t>
  </si>
  <si>
    <t>Phụ lục I</t>
  </si>
  <si>
    <t>(Chi tiết các phụ lục kèm theo)</t>
  </si>
  <si>
    <t>TỔNG HỢP CHI PHÍ QUẢN LÝ DỰ ÁN</t>
  </si>
  <si>
    <t>Nội dung</t>
  </si>
  <si>
    <t>Ký hiệu</t>
  </si>
  <si>
    <t xml:space="preserve">Giá trị </t>
  </si>
  <si>
    <t>Ghi chú</t>
  </si>
  <si>
    <t>A</t>
  </si>
  <si>
    <t>Định mức chi phí quản lý dự án</t>
  </si>
  <si>
    <t>Chi phí xây dựng và thiết bị cận trên (trước VAT) (tỷ đồng)</t>
  </si>
  <si>
    <t>Ga</t>
  </si>
  <si>
    <t>Thông tư số 12/2021/TT-BXD ngày 31/8/2021 của Bộ Xây dựng, Phụ lục VIII-Định mức chi phí quản lý dự án và tư vấn đầu tư xây dựng, Bảng 1.1 Định mức chi phí quản lý dự án</t>
  </si>
  <si>
    <t>Chi phí xây dựng và thiết bị cận dưới (trước VAT) (tỷ đồng)</t>
  </si>
  <si>
    <t>Gb</t>
  </si>
  <si>
    <t>Định mức chi phí lập BCKTKT tương ứng với Ga (%)</t>
  </si>
  <si>
    <t>Na</t>
  </si>
  <si>
    <t>Định mức chi phí lập BCKTKT tương ứng với Gb (%)</t>
  </si>
  <si>
    <t>Nb</t>
  </si>
  <si>
    <t>B</t>
  </si>
  <si>
    <t>Số liệu công trình</t>
  </si>
  <si>
    <t>Chi phí xây dựng (trước VAT) (đồng)</t>
  </si>
  <si>
    <t>Gxd</t>
  </si>
  <si>
    <t xml:space="preserve">Theo suất vốn đầu tư xây dựng công trình lưới điện phân phối cấp điện áp đến 35KV (kèm theo Quyết định số 50/QĐ-
HĐTV ngày 18/4/2022 của Tập đoàn Điện ực Việt Nam ban hành Suất vốn
đầu tư xây dựng công trình lưới điện
phân phối cấp điện áp đến 35kV </t>
  </si>
  <si>
    <t>Chi phí xây dựng (sau VAT) (đồng)</t>
  </si>
  <si>
    <t>Chi phí thiết bị (trước VAT) (đồng)</t>
  </si>
  <si>
    <t>Gtb</t>
  </si>
  <si>
    <t>Chi phí thiết bị (sau VAT) (đồng)</t>
  </si>
  <si>
    <t>Cộng chi phí xây dựng và thiết bị (trước VAT) (đồng)</t>
  </si>
  <si>
    <t>Gt</t>
  </si>
  <si>
    <t xml:space="preserve">Định mức chi phí quản lý dự án (%): Nt =Nb – (Gt-Gb)*(Nb-Na)/(Ga-Gb) </t>
  </si>
  <si>
    <t>Nt</t>
  </si>
  <si>
    <t>C</t>
  </si>
  <si>
    <t xml:space="preserve">Thông tư số 12/2021/TT-BXD ngày 31/8/2021 của Bộ Xây dựng, Phụ lục VIII-Định mức chi phí quản lý dự án và tư vấn đầu tư xây dựng, Bảng 1.1 Định mức chi phí quản lý dự án </t>
  </si>
  <si>
    <t>Cộng trước thuế</t>
  </si>
  <si>
    <t>Thuế VAT</t>
  </si>
  <si>
    <t>Cộng sau thuế</t>
  </si>
  <si>
    <t>Dự phòng</t>
  </si>
  <si>
    <t>Cách tính</t>
  </si>
  <si>
    <t>Lập nhiệm vụ thiết kế</t>
  </si>
  <si>
    <t>Lập nhiệm vụ khảo sát</t>
  </si>
  <si>
    <t>Lập Phương án khảo sát</t>
  </si>
  <si>
    <t>Giá trị xây dựng trước thuế</t>
  </si>
  <si>
    <t>Phụ lục II</t>
  </si>
  <si>
    <t xml:space="preserve">Cách tính </t>
  </si>
  <si>
    <t>DỰ PHÒNG</t>
  </si>
  <si>
    <t>TỔNG CỘNG</t>
  </si>
  <si>
    <t>Gpaks</t>
  </si>
  <si>
    <t>Gtvks</t>
  </si>
  <si>
    <t>Giá trị duyệt</t>
  </si>
  <si>
    <t xml:space="preserve">Theo suất vốn đầu tư xây dựng công trình lưới điện phân phối cấp điện áp đến 35KV (kèm theo Quyết định số 50/QĐ-
HĐTV ngày 18/4/2022 của Tập đoàn Điện lực Việt Nam </t>
  </si>
  <si>
    <t xml:space="preserve">Định mức chi phí lập BCKTKT (%): Nt =Nb – (Gt-Gb)*(Nb-Na)/(Ga-Gb) </t>
  </si>
  <si>
    <t>Tổng Cộng</t>
  </si>
  <si>
    <t>TỔNG HỢP CHI PHÍ TƯ VẤN KHẢO SÁT</t>
  </si>
  <si>
    <t>Nội dung chi phí</t>
  </si>
  <si>
    <t>Hệ số</t>
  </si>
  <si>
    <t>I</t>
  </si>
  <si>
    <t>CHI PHÍ TRỰC TIẾP</t>
  </si>
  <si>
    <t>1</t>
  </si>
  <si>
    <t>Chi phí Vật liệu</t>
  </si>
  <si>
    <t>VL</t>
  </si>
  <si>
    <t xml:space="preserve"> + Theo giá xây dựng tổng hợp</t>
  </si>
  <si>
    <t>A1</t>
  </si>
  <si>
    <t>Bảng giá tổng hợp</t>
  </si>
  <si>
    <t>2</t>
  </si>
  <si>
    <t>Chi phí Nhân công</t>
  </si>
  <si>
    <t>NC</t>
  </si>
  <si>
    <t>B1</t>
  </si>
  <si>
    <t>3</t>
  </si>
  <si>
    <t>Chi phí Máy thi công</t>
  </si>
  <si>
    <t>M</t>
  </si>
  <si>
    <t>C1</t>
  </si>
  <si>
    <t>Cộng chi phí trực tiếp</t>
  </si>
  <si>
    <t>T</t>
  </si>
  <si>
    <t>VL + NC + M</t>
  </si>
  <si>
    <t>II</t>
  </si>
  <si>
    <t>CHI PHÍ GIÁN TIẾP</t>
  </si>
  <si>
    <t>Chi phí chung</t>
  </si>
  <si>
    <t>TT</t>
  </si>
  <si>
    <t>Cộng chi phí gián tiếp</t>
  </si>
  <si>
    <t>GT</t>
  </si>
  <si>
    <t>III</t>
  </si>
  <si>
    <t>THU NHẬP CHỊU THUẾ TÍNH TRƯỚC</t>
  </si>
  <si>
    <t>TL</t>
  </si>
  <si>
    <t>IV</t>
  </si>
  <si>
    <t>CHI PHÍ PHỤC VỤ CÔNG TÁC KHẢO SÁT XD</t>
  </si>
  <si>
    <t>Cpvks</t>
  </si>
  <si>
    <t>Chi phí lập phương án kỹ thuật khảo sát</t>
  </si>
  <si>
    <t>Cpa</t>
  </si>
  <si>
    <t>(T + GT + TL) x 2%</t>
  </si>
  <si>
    <t>Chi phí lập báo cáo kết quả khảo sát</t>
  </si>
  <si>
    <t>Cbc</t>
  </si>
  <si>
    <t>(T + GT + TL) x 3%</t>
  </si>
  <si>
    <t>Cộng chi phí phục vụ công tác khảo sát</t>
  </si>
  <si>
    <t>(Cpa + Cbc)</t>
  </si>
  <si>
    <t>Chi phí khảo sát trước thuế</t>
  </si>
  <si>
    <t>G</t>
  </si>
  <si>
    <t>(T+GT+TL + Cpvks)</t>
  </si>
  <si>
    <t>V</t>
  </si>
  <si>
    <t>THUẾ GIÁ TRỊ GIA TĂNG</t>
  </si>
  <si>
    <t>GTGT</t>
  </si>
  <si>
    <t>VI</t>
  </si>
  <si>
    <t>Chi phí khảo sát sau thuế</t>
  </si>
  <si>
    <t>Gks</t>
  </si>
  <si>
    <t>G+GTGT</t>
  </si>
  <si>
    <t>VII</t>
  </si>
  <si>
    <t>Chi phí Dự phòng</t>
  </si>
  <si>
    <t>Gdp</t>
  </si>
  <si>
    <t>Gks x 5%</t>
  </si>
  <si>
    <t>KHỐI LƯỢNG KHẢO SÁT XÂY DỰNG GIAI ĐOẠN LẬP BCKTKT</t>
  </si>
  <si>
    <t>Tên công tác</t>
  </si>
  <si>
    <t>Đơn vị</t>
  </si>
  <si>
    <t>Khối lượng</t>
  </si>
  <si>
    <t>Khảo sát địa hình</t>
  </si>
  <si>
    <t>Đo vẽ chi tiết bản đồ địa hình trên cạn bằng máy toàn đạc điện tử và máy thủy bình điện tử. Bản đồ tỷ lệ 1/500, đường đồng mức 0,5m, cấp địa hình IV</t>
  </si>
  <si>
    <t>ha</t>
  </si>
  <si>
    <t>Số hóa bản đồ địa hình tỷ lệ 1/500, đường đồng mức 0,5m - loại khó khăn 3</t>
  </si>
  <si>
    <t>Đo lưới khống chế mặt bằng. Đường chuyền cấp 2. Bộ thiết bị GPS (3 máy)</t>
  </si>
  <si>
    <t>điểm</t>
  </si>
  <si>
    <t>Đo khống chế cao. Thủy chuẩn kỹ thuật. Cấp địa hình IV</t>
  </si>
  <si>
    <t>km</t>
  </si>
  <si>
    <t>Đo vẽ mặt cắt dọc ở trên cạn. Cấp địa hình IV</t>
  </si>
  <si>
    <t>100m</t>
  </si>
  <si>
    <t>Đo vẽ mặt cắt ngang ở trên cạn. Cấp địa hình IV</t>
  </si>
  <si>
    <t>Khoan thủ công trên cạn. Độ sâu hố khoan từ 0m đến 10m. Cấp đất đá I -III</t>
  </si>
  <si>
    <t>m khoan</t>
  </si>
  <si>
    <t>Điều tra, thu thập số liệu các công trình ngầm, nổi dọc theo tuyến cáp (Ngoài hiện trường)</t>
  </si>
  <si>
    <t>công</t>
  </si>
  <si>
    <t>Khảo sát địa chất</t>
  </si>
  <si>
    <t>GIÁ XÂY DỰNG TỔNG HỢP HẠNG MỤC KHẢO SÁT</t>
  </si>
  <si>
    <t>Mã số</t>
  </si>
  <si>
    <t>Vật liệu</t>
  </si>
  <si>
    <t>Nhân công</t>
  </si>
  <si>
    <t>Máy T.C</t>
  </si>
  <si>
    <t>Phần Vị trí lắp đặt tủ RMU</t>
  </si>
  <si>
    <t>CK.11340</t>
  </si>
  <si>
    <t>CI.11130</t>
  </si>
  <si>
    <t>DT</t>
  </si>
  <si>
    <t>Phần cáp ngầm 0,4kV</t>
  </si>
  <si>
    <t>Phần ĐZ 0,4kV</t>
  </si>
  <si>
    <t>Phần Trạm biến áp 0,4-35kV (Tủ RMU)</t>
  </si>
  <si>
    <t>Khí tượng thủy văn</t>
  </si>
  <si>
    <t>DỰ ÁN: KHÉP MẠCH LỘ 468E1.47 NHÁNH BẮC BIÊN 3 VÀ NÂNG CAO                                                                                                  KHẢ NĂNG CẤP ĐIỆN LƯỚI TRUNG ÁP QUẬN LONG BIÊN</t>
  </si>
  <si>
    <t>DỰ ÁN: KHÉP MẠCH LỘ 468E1.47 NHÁNH BẮC BIÊN 3 VÀ NÂNG CAO                                                                                                                                KHẢ NĂNG CẤP ĐIỆN LƯỚI TRUNG ÁP QUẬN LONG BIÊN</t>
  </si>
  <si>
    <t xml:space="preserve">Tư vấn khảo sát </t>
  </si>
  <si>
    <t>Tổng cộng</t>
  </si>
  <si>
    <t>m</t>
  </si>
  <si>
    <t>DỰ ÁN: KHÉP MẠCH LỘ 468E1.47 NHÁNH BẮC BIÊN 3 VÀ NÂNG CAO KHẢ NĂNG CẤP ĐIỆN LƯỚI TRUNG ÁP QUẬN LONG BIÊN</t>
  </si>
  <si>
    <t>Định mức chi phí QLDA tương ứng với Ga (%)</t>
  </si>
  <si>
    <t>Định mức chi phí lập QLDA tương ứng với Gb (%)</t>
  </si>
  <si>
    <t xml:space="preserve">TỔNG HỢP KHÁI TOÁN TỔNG MỨC ĐẦU TƯ </t>
  </si>
  <si>
    <t>Thành tiền trước thuế</t>
  </si>
  <si>
    <t>Phụ lục III</t>
  </si>
  <si>
    <t/>
  </si>
  <si>
    <t>NC x 70%</t>
  </si>
  <si>
    <t>70%</t>
  </si>
  <si>
    <t>(T+GT) x 6%</t>
  </si>
  <si>
    <t>6%</t>
  </si>
  <si>
    <t>G x 10%</t>
  </si>
  <si>
    <t>Thí nghiệm cơ lý hóa của đất trong phòng thí nghiệm, chỉ tiêu khối lượng riêng</t>
  </si>
  <si>
    <t>1 chỉ tiêu</t>
  </si>
  <si>
    <t>Thí nghiệm cơ lý hóa của đất trong phòng thí nghiệm, chỉ tiêu độ ẩm, độ hút ẩm</t>
  </si>
  <si>
    <t>Thí nghiệm cơ lý hóa của đất trong phòng thí nghiệm, chỉ tiêu giới hạn dẻo, giới hạn chảy</t>
  </si>
  <si>
    <t>Thí nghiệm cơ lý hóa của đất trong phòng thí nghiệm, chỉ tiêu thành phần hạt</t>
  </si>
  <si>
    <t>Thí nghiệm cơ lý hóa của đất trong phòng thí nghiệm, chỉ tiêu sức chống cắt trên máy cắt phẳng</t>
  </si>
  <si>
    <t>Thí nghiệm cơ lý hóa của đất trong phòng thí nghiệm, chỉ tiêu khối thể tích (dung trọng)</t>
  </si>
  <si>
    <t>Thí nghiệm cơ lý hóa của đất trong phòng thí nghiệm, chỉ tiêu tính nén lún trong điều kiện không nở hông</t>
  </si>
  <si>
    <t>CF.11620</t>
  </si>
  <si>
    <t>CG.11340</t>
  </si>
  <si>
    <t>CH.11140</t>
  </si>
  <si>
    <t>CH.11240</t>
  </si>
  <si>
    <t>CC.11110</t>
  </si>
  <si>
    <t>CB.31120</t>
  </si>
  <si>
    <t>Thăm dò từ bằng máy MF-2-100. Cấp địa hình III-IV</t>
  </si>
  <si>
    <t>quan sát</t>
  </si>
  <si>
    <t>CK.11540</t>
  </si>
  <si>
    <t>Đo vẽ chi tiết bản đồ địa hình trên cạn bằng máy toàn đạc điện tử và máy thủy bình điện tử. Bản đồ tỷ lệ 1/1.000, đường đồng mức 1m, cấp địa hình IV</t>
  </si>
  <si>
    <t>100 ha</t>
  </si>
  <si>
    <t>CI.11330</t>
  </si>
  <si>
    <t>Số hóa bản đồ địa hình tỷ lệ 1/1.000, đường đồng mức 1m - loại khó khăn 3</t>
  </si>
  <si>
    <t>DC.02001</t>
  </si>
  <si>
    <t>DC.02002</t>
  </si>
  <si>
    <t>DC.02003</t>
  </si>
  <si>
    <t>DC.02004</t>
  </si>
  <si>
    <t>DC.02006</t>
  </si>
  <si>
    <t>DC.02009</t>
  </si>
  <si>
    <t>DC.02007</t>
  </si>
  <si>
    <t>Phụ lục IV</t>
  </si>
  <si>
    <t>Phụ lục V</t>
  </si>
  <si>
    <t>Phụ lục XI</t>
  </si>
  <si>
    <t xml:space="preserve">CÁCH TÍNH </t>
  </si>
  <si>
    <t>Chi tiết theo phụ lục III</t>
  </si>
  <si>
    <t>5%*(2+3+4+5+6)</t>
  </si>
  <si>
    <t>(C )</t>
  </si>
  <si>
    <t>Giá trị
(đ)</t>
  </si>
  <si>
    <t>Phần tuyến cáp ngầm trung, hạ áp</t>
  </si>
  <si>
    <t>CB.21320</t>
  </si>
  <si>
    <t>Thăm dò địa vật lý điện bằng phương pháp đo sâu điện đối xứng. Cấp địa hình III-IV</t>
  </si>
  <si>
    <t>Phụ lục XII</t>
  </si>
  <si>
    <t>Giá trị thiết bị (trước VAT)</t>
  </si>
  <si>
    <t>Giá trị xây dựng (trước VAT)</t>
  </si>
  <si>
    <t>Diễn giải</t>
  </si>
  <si>
    <t>Giá trị gói thầu (trước VAT)</t>
  </si>
  <si>
    <t>Thuế VAT (10%)</t>
  </si>
  <si>
    <t>Giá trị gói thầu (sau VAT)</t>
  </si>
  <si>
    <t>Chi phí lập Nhiệm vụ thiết kế</t>
  </si>
  <si>
    <r>
      <t xml:space="preserve">1. Chi phí lập NVTK </t>
    </r>
    <r>
      <rPr>
        <sz val="12"/>
        <color theme="1"/>
        <rFont val="Times New Roman"/>
        <family val="1"/>
      </rPr>
      <t>C</t>
    </r>
    <r>
      <rPr>
        <vertAlign val="subscript"/>
        <sz val="12"/>
        <color theme="1"/>
        <rFont val="Times New Roman"/>
        <family val="1"/>
      </rPr>
      <t>nvtk</t>
    </r>
    <r>
      <rPr>
        <sz val="12"/>
        <color rgb="FF000000"/>
        <rFont val="Times New Roman"/>
        <family val="1"/>
      </rPr>
      <t>= 2 người*7 ngày*770.000</t>
    </r>
  </si>
  <si>
    <r>
      <t>2. Chi phí dự phòng = 5%*</t>
    </r>
    <r>
      <rPr>
        <sz val="12"/>
        <color theme="1"/>
        <rFont val="Times New Roman"/>
        <family val="1"/>
      </rPr>
      <t xml:space="preserve"> C</t>
    </r>
    <r>
      <rPr>
        <vertAlign val="subscript"/>
        <sz val="12"/>
        <color theme="1"/>
        <rFont val="Times New Roman"/>
        <family val="1"/>
      </rPr>
      <t>nvtk</t>
    </r>
  </si>
  <si>
    <t>Cộng Chi phí lập NVTK</t>
  </si>
  <si>
    <t>Chi phí Tư vấn lập BCKTKT</t>
  </si>
  <si>
    <t>1. Chi phí lập BCKTKT Cbcktkt
= 4,073 %*(Gxd + Gtb)</t>
  </si>
  <si>
    <t>2. Chi phí dự phòng</t>
  </si>
  <si>
    <t>Cộng Chi phí lập BCKTKT</t>
  </si>
  <si>
    <t>Chi phí lập nhiệm vụ khảo sát</t>
  </si>
  <si>
    <t>1. Chi phí lập NVKS Cnvks = 3 %*Gks</t>
  </si>
  <si>
    <t>Cộng Chi phí lập nhiệm vụ khảo sát</t>
  </si>
  <si>
    <r>
      <t>GÓI THẦU: TƯ VẤN LẬP NVTK, NVKS, BCKTKT</t>
    </r>
    <r>
      <rPr>
        <b/>
        <sz val="11"/>
        <color rgb="FF000000"/>
        <rFont val="Times New Roman"/>
        <family val="1"/>
      </rPr>
      <t xml:space="preserve"> 02 – ĐTXD 2023</t>
    </r>
  </si>
  <si>
    <r>
      <t>(</t>
    </r>
    <r>
      <rPr>
        <i/>
        <sz val="13"/>
        <color theme="1"/>
        <rFont val="Times New Roman"/>
        <family val="1"/>
      </rPr>
      <t>Kèm theo Tờ trình số:</t>
    </r>
    <r>
      <rPr>
        <b/>
        <i/>
        <sz val="13"/>
        <color theme="1"/>
        <rFont val="Times New Roman"/>
        <family val="1"/>
      </rPr>
      <t xml:space="preserve"> </t>
    </r>
    <r>
      <rPr>
        <i/>
        <sz val="13"/>
        <color theme="1"/>
        <rFont val="Times New Roman"/>
        <family val="1"/>
      </rPr>
      <t xml:space="preserve">           </t>
    </r>
    <r>
      <rPr>
        <b/>
        <i/>
        <sz val="13"/>
        <color theme="1"/>
        <rFont val="Times New Roman"/>
        <family val="1"/>
      </rPr>
      <t>/</t>
    </r>
    <r>
      <rPr>
        <i/>
        <sz val="13"/>
        <color theme="1"/>
        <rFont val="Times New Roman"/>
        <family val="1"/>
      </rPr>
      <t xml:space="preserve"> TTr-QLDT ngày         tháng        năm 2022)</t>
    </r>
  </si>
  <si>
    <r>
      <t xml:space="preserve">Tổng cộng giá trị gói thầu tư vấn lập NVTK, NVKS, BCKTKT </t>
    </r>
    <r>
      <rPr>
        <b/>
        <sz val="11"/>
        <color rgb="FF000000"/>
        <rFont val="Times New Roman"/>
        <family val="1"/>
      </rPr>
      <t>02 – ĐTXD 2023</t>
    </r>
  </si>
  <si>
    <t>Chi phí khảo sát</t>
  </si>
  <si>
    <t xml:space="preserve">1. Chi phí Tư vấn khảo sát </t>
  </si>
  <si>
    <r>
      <t>2. Chi phí dự phòng = 5%*</t>
    </r>
    <r>
      <rPr>
        <sz val="12"/>
        <color theme="1"/>
        <rFont val="Times New Roman"/>
        <family val="1"/>
      </rPr>
      <t xml:space="preserve"> C</t>
    </r>
    <r>
      <rPr>
        <vertAlign val="subscript"/>
        <sz val="12"/>
        <color theme="1"/>
        <rFont val="Times New Roman"/>
        <family val="1"/>
      </rPr>
      <t>ks</t>
    </r>
  </si>
  <si>
    <t>Chi phí lập phương án khảo sát</t>
  </si>
  <si>
    <r>
      <t>GÓI THẦU: TƯ VẤN KHẢO SÁT</t>
    </r>
    <r>
      <rPr>
        <b/>
        <sz val="11"/>
        <color rgb="FF000000"/>
        <rFont val="Times New Roman"/>
        <family val="1"/>
      </rPr>
      <t xml:space="preserve"> 02 – ĐTXD 2023</t>
    </r>
  </si>
  <si>
    <t>Cộng Chi phí Tư vấn khảo sát</t>
  </si>
  <si>
    <t xml:space="preserve">1. Chi phí lập phương án khảo sát </t>
  </si>
  <si>
    <t>Cộng Chi phí lập phương án khảo sát</t>
  </si>
  <si>
    <r>
      <t xml:space="preserve">Tổng cộng giá trị gói thầu tư vấn khảo sát  </t>
    </r>
    <r>
      <rPr>
        <b/>
        <sz val="11"/>
        <color rgb="FF000000"/>
        <rFont val="Times New Roman"/>
        <family val="1"/>
      </rPr>
      <t>02 – ĐTXD 2023</t>
    </r>
  </si>
  <si>
    <t>2%*(T+GT+TL)</t>
  </si>
  <si>
    <t>Tạm tính</t>
  </si>
  <si>
    <t>TỔNG HỢP CHI PHÍ TƯ VẤN ĐTXD GIAI ĐOẠN CHUẨN BỊ DỰ ÁN</t>
  </si>
  <si>
    <t>Tên vật tư thiết bị</t>
  </si>
  <si>
    <t>PHẦN I - KHÁI TOÁN CHI PHÍ ĐẦU TƯ DỰ ÁN</t>
  </si>
  <si>
    <t>Chi tiết theo phụ lục II</t>
  </si>
  <si>
    <t>(1+2+3+4+5+6+7)</t>
  </si>
  <si>
    <t>Mã hiệu suất vốn đầu tư và Công trình tương tự đã được phê duyệt</t>
  </si>
  <si>
    <t>PHẦN II - CHI PHÍ GIAI ĐOẠN CHUẨN BỊ DỰ ÁN</t>
  </si>
  <si>
    <t>Các công việc khác chưa tính đến</t>
  </si>
  <si>
    <t>Chi phí khảo sát  (trước VAT)</t>
  </si>
  <si>
    <r>
      <t>CHI TIẾT GÓI THẦU SỐ 2: TƯ VẤN KHẢO SÁT</t>
    </r>
    <r>
      <rPr>
        <b/>
        <sz val="11"/>
        <color rgb="FF000000"/>
        <rFont val="Times New Roman"/>
        <family val="1"/>
      </rPr>
      <t xml:space="preserve"> 01 – ĐTXD 2023</t>
    </r>
  </si>
  <si>
    <t>Chi phí trực tiếp (trước VAT)</t>
  </si>
  <si>
    <t>Chi phí gián tiếp (trước VAT)</t>
  </si>
  <si>
    <t>Thu nhập chịu thuế tính trước (trước VAT)</t>
  </si>
  <si>
    <t>Chi phí tư vấn khảo sát</t>
  </si>
  <si>
    <t>1. Chi phí Tư vấn khảo sát theo NVKT</t>
  </si>
  <si>
    <t>Cộng Chi phí  tư vấn khảo sát</t>
  </si>
  <si>
    <t>1. Chi phí Tư vấn lập phương án khảo sát Cpaks=2%*(T+GT+TL) Cks</t>
  </si>
  <si>
    <r>
      <t xml:space="preserve">Tổng cộng giá trị gói thầu tư vấn khảo sát  </t>
    </r>
    <r>
      <rPr>
        <b/>
        <sz val="11"/>
        <color rgb="FF000000"/>
        <rFont val="Times New Roman"/>
        <family val="1"/>
      </rPr>
      <t>01 – ĐTXD 2023</t>
    </r>
  </si>
  <si>
    <t>1. Chi phí lập BCKTKT Cbcktkt
= 4,207 %*(Gxd + Gtb)</t>
  </si>
  <si>
    <r>
      <t>CHI TIẾT GÓI THẦU SỐ 1: TƯ VẤN LẬP NVTK, NVKS, BCKTKT</t>
    </r>
    <r>
      <rPr>
        <b/>
        <sz val="11"/>
        <color rgb="FF000000"/>
        <rFont val="Times New Roman"/>
        <family val="1"/>
      </rPr>
      <t xml:space="preserve"> 02 – ĐTXD 2023</t>
    </r>
  </si>
  <si>
    <t>TỔNG HỢP PHẦN CÔNG VIỆC THUỘC KẾ HOẠCH LỰA CHỌN NHÀ THẦU</t>
  </si>
  <si>
    <t>DỰ ÁN :  KHÉP VÒNG CÁC MẠCH CỘC HÌNH TIA TRÊN LƯỚI ĐIỆN 
TRUNG ÁP QUẬN LONG BIÊN NĂM 2023</t>
  </si>
  <si>
    <t>Giá gói thầu (đồng)</t>
  </si>
  <si>
    <t xml:space="preserve">Nguồn vốn </t>
  </si>
  <si>
    <t>Hình thức lựa chọn nhà thầu</t>
  </si>
  <si>
    <t xml:space="preserve">Phương thức lựa chọn nhà thầu </t>
  </si>
  <si>
    <t>Thời gian bắt đầu tổ chức lựa chọn nhà thầu</t>
  </si>
  <si>
    <t>Loại hợp đồng</t>
  </si>
  <si>
    <t>Thời gian thực hiện hợp đồng</t>
  </si>
  <si>
    <r>
      <t xml:space="preserve">Gói thầu số 1: Tư vấn lập NVTK, NVKS, BCKTKT </t>
    </r>
    <r>
      <rPr>
        <sz val="11"/>
        <color rgb="FF000000"/>
        <rFont val="Times New Roman"/>
        <family val="1"/>
      </rPr>
      <t>01 – ĐTXD 2023</t>
    </r>
  </si>
  <si>
    <t>KHCB</t>
  </si>
  <si>
    <t>Đấu thầu rộng rãi trong nước trên hệ thống đấu thầu điện tử: http://muasamcong.mpi.gov.vn.</t>
  </si>
  <si>
    <t>01 giai đoạn, 02 túi hồ sơ</t>
  </si>
  <si>
    <t>Từ Quý IV/2022</t>
  </si>
  <si>
    <t>Trọn gói</t>
  </si>
  <si>
    <t>32 ngày kể từ ngày hợp đồng có hiệu lực đến ngày các bên hoàn thành nghĩa vụ theo quy định trong hợp đồng</t>
  </si>
  <si>
    <r>
      <t xml:space="preserve">Gói thầu số 2: Tư vấn khảo sát </t>
    </r>
    <r>
      <rPr>
        <sz val="11"/>
        <color rgb="FF000000"/>
        <rFont val="Times New Roman"/>
        <family val="1"/>
      </rPr>
      <t>01 – ĐTXD 2023</t>
    </r>
  </si>
  <si>
    <t xml:space="preserve">Chưa đủ điều kiện lập kế hoạch </t>
  </si>
  <si>
    <t>VSB</t>
  </si>
  <si>
    <t>TỔNG HỢP PHẦN CÔNG VIỆC CHƯA ĐỦ ĐIỀU KIỆN LẬP KẾ HOẠCH LỰA CHỌN NHÀ THẦU</t>
  </si>
  <si>
    <t>GIÁ TRI ĐÃ CÓ VAT</t>
  </si>
  <si>
    <t xml:space="preserve">Tổng giá trị phần công việc đã thực hiện </t>
  </si>
  <si>
    <t>Tổng giá trị phần công việc không áp dụng được một trong các hình thức LCNT</t>
  </si>
  <si>
    <t>Tổng giá trị phần công việc thuộc KHLCNT</t>
  </si>
  <si>
    <t>Tổng giá trị phần công việc chưa đủ điều kiện lập KHLCNT</t>
  </si>
  <si>
    <t>Tổng giá trị các phần công việc</t>
  </si>
  <si>
    <t>Khái toán TMĐT</t>
  </si>
  <si>
    <t xml:space="preserve">Tự thực hiện </t>
  </si>
  <si>
    <t>01 giai đoạn, 01 túi hồ sơ</t>
  </si>
  <si>
    <t>TỔNG HỢP CHI PHÍ TƯ VẤN LẬP PHƯƠNG ÁN  KHẢO SÁT</t>
  </si>
  <si>
    <t>bảng tính chi tiết</t>
  </si>
  <si>
    <t>cv</t>
  </si>
  <si>
    <t>Chi tiết theo phụ lục IV</t>
  </si>
  <si>
    <t>KHẢO SÁT ĐỊA HÌNH</t>
  </si>
  <si>
    <t>Phần tuyến cáp ngầm trung áp</t>
  </si>
  <si>
    <t>Điểu tra thu thập số liệu các công trình ngầm, nổi trên tuyến</t>
  </si>
  <si>
    <t>Công</t>
  </si>
  <si>
    <t>Phần tuyến đường dây trung áp</t>
  </si>
  <si>
    <t>Phần Tủ RMU</t>
  </si>
  <si>
    <t>Điều tra, thu thập số liệu các công trình ngầm, nguồn nước</t>
  </si>
  <si>
    <t>Công tác thỏa thuận tuyến với các Sở, ban ngành</t>
  </si>
  <si>
    <t>Sở Quy hoạch Kiến trúc Hà Nội</t>
  </si>
  <si>
    <t>Sở nông nghiệp và phát triển nông thôn Hà Nội – Chi Cục phòng, chống Thiên Tai</t>
  </si>
  <si>
    <t>Sở Tài nguyên và Môi trường Hà Nội</t>
  </si>
  <si>
    <t>UBND quận Long Biên</t>
  </si>
  <si>
    <t>UBND Phường Ngọc Thụy</t>
  </si>
  <si>
    <t>Công ty Cổ Phần Khai Sơn – Chi nhánh Hà Nội</t>
  </si>
  <si>
    <t>KHẢO SÁT ĐỊA CHẤT</t>
  </si>
  <si>
    <t>Thí nghiệm</t>
  </si>
  <si>
    <t>LÀM TRÒN</t>
  </si>
  <si>
    <t>Chi phí nhà tạm để ở và điều hành thi công</t>
  </si>
  <si>
    <t>LT</t>
  </si>
  <si>
    <t xml:space="preserve"> x2%</t>
  </si>
  <si>
    <t>Chi phí một số công việc không xác định được khối lượng từ thiết kế</t>
  </si>
  <si>
    <t>x3%</t>
  </si>
  <si>
    <t>(C + LT + TT)</t>
  </si>
  <si>
    <t>Bằng chữ: Không đồng chẵn./.</t>
  </si>
  <si>
    <t>Đơn giá (đ)</t>
  </si>
  <si>
    <t>Thành tiền (đ)</t>
  </si>
  <si>
    <t>Tổng cộng
(đ)</t>
  </si>
  <si>
    <t>Tổng cộng_x000D_
(đ)</t>
  </si>
  <si>
    <t>Giá trị_x000D_
(đ)</t>
  </si>
  <si>
    <t>T x 2%</t>
  </si>
  <si>
    <t>2%</t>
  </si>
  <si>
    <t>T x 3%</t>
  </si>
  <si>
    <t>3%</t>
  </si>
  <si>
    <t>KHỐI LƯỢNG KHẢO SÁT</t>
  </si>
  <si>
    <t>Giá trị NVTK</t>
  </si>
  <si>
    <t>GIÁ TRI TRƯỚC THUẾ</t>
  </si>
  <si>
    <t>Thuế VAT 8% (đồng)</t>
  </si>
  <si>
    <t>G x 8%</t>
  </si>
  <si>
    <t>Đơn giá theo QĐ: 50/QĐ-EVN</t>
  </si>
  <si>
    <t>Đơn giá nội suy theo QĐ: 50/QĐ-EVN</t>
  </si>
  <si>
    <t>Đơn giá thiết bị theo thông báo giá</t>
  </si>
  <si>
    <t>Thuế 8%</t>
  </si>
  <si>
    <t>THUẾ GTGT (8%)</t>
  </si>
  <si>
    <t>Phần Trạm Biến Áp</t>
  </si>
  <si>
    <t xml:space="preserve">CN22 - 3x240mm2, 2 mạch, 100% hào cáp trên hè gạch block, ống HDPE F150 </t>
  </si>
  <si>
    <t>CN22 - 3x240mm2, 2 mạch, 100% hào cáp dưới đường asphalt, ống HDPE F150</t>
  </si>
  <si>
    <t>ABC4x120</t>
  </si>
  <si>
    <t>QĐ: 50/QĐ-EVN ngày 18/4/2022) T022.Tr.0630.3.1.3.1</t>
  </si>
  <si>
    <t>TBA trụ thép hợp bộ trung hạ thế (TTH2-THT) 630kVA-22/0,4kV</t>
  </si>
  <si>
    <t>kVA</t>
  </si>
  <si>
    <t>TTH2-THT
630kVA-
22/0,4kV</t>
  </si>
  <si>
    <t>QĐ: 50/QĐ-EVN ngày 18/4/2022)
Đ0,4.ABC4x120.1.1.1</t>
  </si>
  <si>
    <t>HT</t>
  </si>
  <si>
    <t>QĐ: 50/QĐ-EVN ngày 18/4/2022)
C022.240.2.O.B</t>
  </si>
  <si>
    <t>QĐ: 50/QĐ-EVN ngày 18/4/2022)
C022.240.2.O.A</t>
  </si>
  <si>
    <t>CN22- 3x240</t>
  </si>
  <si>
    <t>Dự án: Xây dựng mới các TBA trên địa bàn phường Bồ Đề năm 2026</t>
  </si>
  <si>
    <t>(Kèm theo Nhiệm vụ kỹ thuật số          /NVKT-BQLDAKN ngày      tháng       năm 2026)</t>
  </si>
  <si>
    <t>QĐ: 50/QĐ-EVN ngày 18/4/2022)
C022.240.1.O.B</t>
  </si>
  <si>
    <t>QĐ: 50/QĐ-EVN ngày 18/4/2022)
C022.240.1.O.A</t>
  </si>
  <si>
    <t>CN22 - 3x240mm2, 1 mạch, 100% hào cáp dưới đường asphalt, ống HDPE F150</t>
  </si>
  <si>
    <t xml:space="preserve">CN22 - 3x240mm2, 1 mạch, 100% hào cáp trên hè gạch block, ống HDPE F150 </t>
  </si>
  <si>
    <t>QĐ: 50/QĐ-EVN ngày 18/4/2022) T022.Tr.0630.3.1.0.1</t>
  </si>
  <si>
    <t>TBA trụ thép hợp bộ hạ thế (TTH-HT) 630kVA-22/0,4kV</t>
  </si>
  <si>
    <t>TTH-HT
630kVA-
22/0,4kV</t>
  </si>
  <si>
    <t>Giá trúng thầu thuộc Gói thầu ĐTXD-2025-MS-003: Mua vật tư thiết bị trên Mạng đấu thầu quốc gia (https://muasamcong.mpi.gov.vn)</t>
  </si>
  <si>
    <t>Tủ Pillar 600V-400A</t>
  </si>
  <si>
    <t>600V-400A (1x400A+2x250A)</t>
  </si>
  <si>
    <t>Tủ</t>
  </si>
  <si>
    <t>TB giá liên sở số 02.04/2025/CBGVL-SXD ngày 15/12/2025</t>
  </si>
  <si>
    <t>Cáp hạ áp-Al-4x240mm2-giáp kim loại dải băng kép, cách điện XLPE</t>
  </si>
  <si>
    <t>0,6/1kV AL/XLPE/PVC/DSTA/PVC-4x240mm2</t>
  </si>
  <si>
    <t>CNHT - 240mm2, 1 mạch,
80% hào cáp trên hè gạch
block và 20% hào cáp dưới
đường bê tông Asphalt, ống
HDPE F100</t>
  </si>
  <si>
    <t>CN0,4- 4x240</t>
  </si>
  <si>
    <t>CNHT - 240mm2, 1 mạch,
100% hào cáp trên hè gạch
block, ống
HDPE F150</t>
  </si>
  <si>
    <t>Cáp ngầm trung thế 12.7/22(24)kV-Cu/XLPE/CTS/PVC/DSTA/PVC-W 3x240mm2</t>
  </si>
  <si>
    <t>QĐ: 50/QĐ-EVN ngày 18/4/2022)
Nội suy từ C0,4.240.1.O.H; C0,4.240.1.O.H</t>
  </si>
  <si>
    <t>QĐ: 50/QĐ-EVN ngày 18/4/2022)
Nội suy từ C0,4.240.1.O.B; C0,4.240.1.O.B</t>
  </si>
  <si>
    <t>QĐ: 50/QĐ-EVN ngày 18/4/2022)
Nội suy từ C0,4.240.2.O.B; C0,4.240.2.O.B</t>
  </si>
  <si>
    <t>CNHT - 240mm2, 2 mạch,
100% hào cáp trên hè gạch
block, ống
HDPE F150</t>
  </si>
  <si>
    <t>CNHT - 240mm2, 2 mạch,
80% hào cáp trên hè gạch
block và 20% hào cáp dưới
đường bê tông Asphalt, ống
HDPE F150</t>
  </si>
  <si>
    <t>QĐ: 50/QĐ-EVN ngày 18/4/2022)
Nội suy từ C0,4.240.2.O.H; C0,4.240.2.O.H</t>
  </si>
  <si>
    <t>Địa điểm xây dựng: phường Bồ Đề, TP Hà Nội</t>
  </si>
  <si>
    <t>Chi phí lập BCNCKT</t>
  </si>
  <si>
    <t>Chi phí thẩm tra BCNCKT</t>
  </si>
  <si>
    <t>Tư vấn lập BCNCKT</t>
  </si>
  <si>
    <t>Định mức chi phí lập BCNCKT</t>
  </si>
  <si>
    <t>Thông tư số 12/2021/TT-BXD ngày 31/08/2021 của Bộ Xây dựng, Phụ lục VIII-Định mức chi phí quản lý dự án và tư vấn đầu tư xây dựng, Bảng 2.2 Định mức chi phí lập BCNCKT</t>
  </si>
  <si>
    <t>TỔNG HỢP CHI PHÍ THẨM TRA BCNCKT</t>
  </si>
  <si>
    <t>Thông tư số 12/2021/TT-BXD ngày 31/08/2021 của Bộ Xây dựng, Phụ lục VIII-Định mức chi phí quản lý dự án và tư vấn đầu tư xây dựng, Bảng 2.15: Định mức chi phí thẩm tra báo cáo nghiên cứu khả thi</t>
  </si>
  <si>
    <r>
      <t>G</t>
    </r>
    <r>
      <rPr>
        <vertAlign val="subscript"/>
        <sz val="12"/>
        <rFont val="Times New Roman"/>
        <family val="1"/>
        <charset val="163"/>
      </rPr>
      <t>SB</t>
    </r>
    <r>
      <rPr>
        <vertAlign val="subscript"/>
        <sz val="10"/>
        <rFont val="Times New Roman"/>
        <family val="1"/>
        <charset val="163"/>
      </rPr>
      <t>TTBCNCKT</t>
    </r>
  </si>
  <si>
    <r>
      <t>G</t>
    </r>
    <r>
      <rPr>
        <vertAlign val="subscript"/>
        <sz val="12"/>
        <rFont val="Times New Roman"/>
        <family val="1"/>
        <charset val="163"/>
      </rPr>
      <t>SB</t>
    </r>
    <r>
      <rPr>
        <vertAlign val="subscript"/>
        <sz val="10"/>
        <rFont val="Times New Roman"/>
        <family val="1"/>
        <charset val="163"/>
      </rPr>
      <t>BCNCKT</t>
    </r>
  </si>
  <si>
    <t>Phụ lục VI</t>
  </si>
  <si>
    <t>Phần Trạm biến áp 0,4-35kV</t>
  </si>
  <si>
    <t>Phần cáp ngầm 0,4kV-35kV</t>
  </si>
  <si>
    <t>Phần ĐZ 0,4kV-35kV</t>
  </si>
  <si>
    <t>Thí nghiệm cơ lý hóa của đất trong phòng thí nghiệm, chỉ tiêu giới hạn dẻo</t>
  </si>
  <si>
    <t>Thí nghiệm cơ lý hóa của đất trong phòng thí nghiệm, chỉ tiêu giới hạn chảy</t>
  </si>
  <si>
    <t>Khảo sát, điều tra khí tượng thủy văn</t>
  </si>
  <si>
    <t>BẢNG GIÁ THÔNG BÁO CÔNG TRÌNH</t>
  </si>
  <si>
    <t>Tên vật tư</t>
  </si>
  <si>
    <t>Chính</t>
  </si>
  <si>
    <t>Mã chuẩn</t>
  </si>
  <si>
    <t>Ghi chú, Nguồn gốc xuất xứ</t>
  </si>
  <si>
    <t>VẬT LIỆU</t>
  </si>
  <si>
    <t>A0020</t>
  </si>
  <si>
    <t>Amoni hydroxit (NH4OH)</t>
  </si>
  <si>
    <t>kg</t>
  </si>
  <si>
    <t>NH4OH</t>
  </si>
  <si>
    <t>A28.0072</t>
  </si>
  <si>
    <t>Bộ gia mốc cần khoan</t>
  </si>
  <si>
    <t>bộ</t>
  </si>
  <si>
    <t>BoGiaMocCanKhoan</t>
  </si>
  <si>
    <t>(Theo GVL380_2023KS)</t>
  </si>
  <si>
    <t>A28.0071</t>
  </si>
  <si>
    <t>Bộ ống mẫu nguyên dạng</t>
  </si>
  <si>
    <t>BoOngMauNguyenDang</t>
  </si>
  <si>
    <t>A28.0086</t>
  </si>
  <si>
    <t>Cáp thép f6 - f8mm</t>
  </si>
  <si>
    <t>CapThep</t>
  </si>
  <si>
    <t>A28.0089</t>
  </si>
  <si>
    <t>Cát vàng</t>
  </si>
  <si>
    <t>m3</t>
  </si>
  <si>
    <t>CatVang</t>
  </si>
  <si>
    <t>Áp theo thông báo giá VL số: 02.04/2025/CBGVL-SXD của sở xây dựng TP Hà Nội ngày 15/12/2025</t>
  </si>
  <si>
    <t>A28.0097</t>
  </si>
  <si>
    <t>Cần khoan</t>
  </si>
  <si>
    <t>CanKhoan</t>
  </si>
  <si>
    <t>(Theo Giá VL 5481/2011)</t>
  </si>
  <si>
    <t>A28.0091</t>
  </si>
  <si>
    <t>Cọc gỗ (4x4x40) cm</t>
  </si>
  <si>
    <t>cái</t>
  </si>
  <si>
    <t>CocGo</t>
  </si>
  <si>
    <t>A28.1000</t>
  </si>
  <si>
    <t>cọc</t>
  </si>
  <si>
    <t>A0074</t>
  </si>
  <si>
    <t>Dao vòng</t>
  </si>
  <si>
    <t>DaoVong</t>
  </si>
  <si>
    <t>A28.0133</t>
  </si>
  <si>
    <t>Dây điện</t>
  </si>
  <si>
    <t>DayDien</t>
  </si>
  <si>
    <t>A28.0008</t>
  </si>
  <si>
    <t>Đá 1x2</t>
  </si>
  <si>
    <t>Da1x2</t>
  </si>
  <si>
    <t>A28.0023</t>
  </si>
  <si>
    <t>Đầu nối ống chống</t>
  </si>
  <si>
    <t>DauNoOngChong</t>
  </si>
  <si>
    <t>A28.0033</t>
  </si>
  <si>
    <t>Đĩa CD</t>
  </si>
  <si>
    <t>DiaCD</t>
  </si>
  <si>
    <t>A28.0028</t>
  </si>
  <si>
    <t>Điện cực đồng</t>
  </si>
  <si>
    <t>DienCucDong</t>
  </si>
  <si>
    <t>A28.0029</t>
  </si>
  <si>
    <t>Điện cực không phân cực</t>
  </si>
  <si>
    <t>DienCucKhongPhanCuc</t>
  </si>
  <si>
    <t>A28.0030</t>
  </si>
  <si>
    <t>Điện cực sắt</t>
  </si>
  <si>
    <t>DienCucSat</t>
  </si>
  <si>
    <t>A0001</t>
  </si>
  <si>
    <t>Điện năng</t>
  </si>
  <si>
    <t>kWh</t>
  </si>
  <si>
    <t>Dien</t>
  </si>
  <si>
    <t>A28.0026</t>
  </si>
  <si>
    <t>Đinh + dây thép</t>
  </si>
  <si>
    <t>Dinh</t>
  </si>
  <si>
    <t>A28.0192</t>
  </si>
  <si>
    <t>Gỗ nhóm V</t>
  </si>
  <si>
    <t>GoNhom5</t>
  </si>
  <si>
    <t>A28.0204</t>
  </si>
  <si>
    <t>Giấy Diamat</t>
  </si>
  <si>
    <t>tờ</t>
  </si>
  <si>
    <t>GiayDiamat</t>
  </si>
  <si>
    <t>A28.0221</t>
  </si>
  <si>
    <t>Hộp nhựa 24 ô đựng mẫu lưu</t>
  </si>
  <si>
    <t>HopNhua</t>
  </si>
  <si>
    <t>A28.0218</t>
  </si>
  <si>
    <t>Hộp nhựa đựng mẫu (400x400x400)mm</t>
  </si>
  <si>
    <t>A28.0224</t>
  </si>
  <si>
    <t>Hộp tôn (200 x 100 x 1) mm</t>
  </si>
  <si>
    <t>HopTon</t>
  </si>
  <si>
    <t>A0044</t>
  </si>
  <si>
    <t>Khay men</t>
  </si>
  <si>
    <t>KhayMen</t>
  </si>
  <si>
    <t>A28.0249</t>
  </si>
  <si>
    <t>Mốc bê tông đúc sẵn</t>
  </si>
  <si>
    <t>MocBeTongDucSan</t>
  </si>
  <si>
    <t>A28.0250</t>
  </si>
  <si>
    <t>Mũi khoan</t>
  </si>
  <si>
    <t>MuiKhoan</t>
  </si>
  <si>
    <t>A0008</t>
  </si>
  <si>
    <t>Nước cất</t>
  </si>
  <si>
    <t>lít</t>
  </si>
  <si>
    <t>NuocCat</t>
  </si>
  <si>
    <t>A0073</t>
  </si>
  <si>
    <t>Nhiệt kế</t>
  </si>
  <si>
    <t>NhietKe</t>
  </si>
  <si>
    <t>A28.0172</t>
  </si>
  <si>
    <t>Ống chống</t>
  </si>
  <si>
    <t>OngChong</t>
  </si>
  <si>
    <t>A28.0283</t>
  </si>
  <si>
    <t>Pin 1,5 vôn</t>
  </si>
  <si>
    <t>quả</t>
  </si>
  <si>
    <t>Pin1,5V</t>
  </si>
  <si>
    <t>A28.0285</t>
  </si>
  <si>
    <t>Pin 69 vôn</t>
  </si>
  <si>
    <t>hòm</t>
  </si>
  <si>
    <t>Pin69V</t>
  </si>
  <si>
    <t>A28.0298</t>
  </si>
  <si>
    <t>Sổ đo</t>
  </si>
  <si>
    <t>quyển</t>
  </si>
  <si>
    <t>SoGhi</t>
  </si>
  <si>
    <t>A28.0295</t>
  </si>
  <si>
    <t>Sơn đỏ + trắng</t>
  </si>
  <si>
    <t>Son</t>
  </si>
  <si>
    <t>A28.0296</t>
  </si>
  <si>
    <t>Sơn trắng + đỏ</t>
  </si>
  <si>
    <t>A28.0311</t>
  </si>
  <si>
    <t>Tời cuốn dây điện</t>
  </si>
  <si>
    <t>ToiCuonDay</t>
  </si>
  <si>
    <t>A28.0341</t>
  </si>
  <si>
    <t>Xi măng PCB30</t>
  </si>
  <si>
    <t>XiMangPCB30</t>
  </si>
  <si>
    <t>NHÂN CÔNG</t>
  </si>
  <si>
    <t>NKS.40</t>
  </si>
  <si>
    <t>Kỹ sư 4,0/8</t>
  </si>
  <si>
    <t>KS.40</t>
  </si>
  <si>
    <t>N2.40</t>
  </si>
  <si>
    <t>Nhân công 4,0/7 - Nhóm 2</t>
  </si>
  <si>
    <t>MÁY THI CÔNG</t>
  </si>
  <si>
    <t>M201.0001</t>
  </si>
  <si>
    <t>Bộ khoan tay</t>
  </si>
  <si>
    <t>ca</t>
  </si>
  <si>
    <t>M665</t>
  </si>
  <si>
    <t>(Theo Giá máy 935/2022/QĐ-SXD Vùng I - Khu vực 1)</t>
  </si>
  <si>
    <t>M201.0022</t>
  </si>
  <si>
    <t>Bộ thiết bị GPS G3100-R2</t>
  </si>
  <si>
    <t>M696</t>
  </si>
  <si>
    <t>M006</t>
  </si>
  <si>
    <t>Cân kỹ thuật</t>
  </si>
  <si>
    <t>M202.0012</t>
  </si>
  <si>
    <t>Cân thuỷ tĩnh</t>
  </si>
  <si>
    <t>M716</t>
  </si>
  <si>
    <t>M202.0049</t>
  </si>
  <si>
    <t>Máy caragrang (làm thí nghiệm chảy)</t>
  </si>
  <si>
    <t>M752</t>
  </si>
  <si>
    <t>M202.0182</t>
  </si>
  <si>
    <t>Máy cắt phẳng</t>
  </si>
  <si>
    <t>M973</t>
  </si>
  <si>
    <t>M202.0018</t>
  </si>
  <si>
    <t>Máy hút ẩm</t>
  </si>
  <si>
    <t>M722</t>
  </si>
  <si>
    <t>M201.0016</t>
  </si>
  <si>
    <t>Máy MF-2-100</t>
  </si>
  <si>
    <t>M686</t>
  </si>
  <si>
    <t>M202.0036</t>
  </si>
  <si>
    <t>Máy nén một trục</t>
  </si>
  <si>
    <t>M740</t>
  </si>
  <si>
    <t>M202.0161</t>
  </si>
  <si>
    <t>Máy scanner</t>
  </si>
  <si>
    <t>M794</t>
  </si>
  <si>
    <t>M201.0021</t>
  </si>
  <si>
    <t>Máy toàn đạc điện tử</t>
  </si>
  <si>
    <t>M695</t>
  </si>
  <si>
    <t>M201.0020</t>
  </si>
  <si>
    <t>Máy thủy bình điện tử</t>
  </si>
  <si>
    <t>M694A</t>
  </si>
  <si>
    <t>M201.0015</t>
  </si>
  <si>
    <t>Máy UJ- 18</t>
  </si>
  <si>
    <t>M685</t>
  </si>
  <si>
    <t>M202.0162</t>
  </si>
  <si>
    <t>Máy vẽ plotter</t>
  </si>
  <si>
    <t>M795</t>
  </si>
  <si>
    <t>M202.0163</t>
  </si>
  <si>
    <t>Máy vi tính</t>
  </si>
  <si>
    <t>M796</t>
  </si>
  <si>
    <t>M202.0014</t>
  </si>
  <si>
    <t>Tủ sấy</t>
  </si>
  <si>
    <t>M718</t>
  </si>
  <si>
    <t>BẢNG TÍNH ĐƠN GIÁ NHÂN CÔNG</t>
  </si>
  <si>
    <t>(Theo QĐ 3461/QĐ-SXD ngày 22/12/2025)</t>
  </si>
  <si>
    <t>Tên nhân công</t>
  </si>
  <si>
    <t>Hệ số lương (HCB)</t>
  </si>
  <si>
    <t>Đơn giá NC bình quân
(đ/công)</t>
  </si>
  <si>
    <t>Hệ số lương bình quân</t>
  </si>
  <si>
    <t>Lương CB
(đ/công)</t>
  </si>
  <si>
    <t>Hệ số
điều chỉnh
nhân công</t>
  </si>
  <si>
    <t>Đơn giá
nhân công
(đ/công)</t>
  </si>
  <si>
    <t>Hệ số lương (chưa làm tròn)</t>
  </si>
  <si>
    <t>BẢNG TÍNH ĐƠN GIÁ CA MÁY</t>
  </si>
  <si>
    <t>(Theo QĐ 3562/QĐ-SXD ngày 22/12/2025.)</t>
  </si>
  <si>
    <t>Tên máy và thiết bị thi công / Diễn giải</t>
  </si>
  <si>
    <t>Số ca / 1 năm</t>
  </si>
  <si>
    <t>Định mức</t>
  </si>
  <si>
    <t>Số ngày / tháng</t>
  </si>
  <si>
    <t>* Khấu hao, Sửa chữa và Chi phí khác</t>
  </si>
  <si>
    <t xml:space="preserve"> - Khấu hao</t>
  </si>
  <si>
    <t xml:space="preserve"> - Sửa chữa</t>
  </si>
  <si>
    <t xml:space="preserve"> - Chi phí khác</t>
  </si>
  <si>
    <t>ĐƠN GIÁ XÂY DỰNG CHI TIẾT HẠNG MỤC CÔNG TRÌNH</t>
  </si>
  <si>
    <t>Thành phần hao phí</t>
  </si>
  <si>
    <t>a) Vật liệu</t>
  </si>
  <si>
    <t>Z999</t>
  </si>
  <si>
    <t>Vật liệu khác</t>
  </si>
  <si>
    <t>%</t>
  </si>
  <si>
    <t>Cộng</t>
  </si>
  <si>
    <t>b) Nhân công</t>
  </si>
  <si>
    <t>c) Máy thi công</t>
  </si>
  <si>
    <t>M999</t>
  </si>
  <si>
    <t>Máy khác</t>
  </si>
  <si>
    <t>BẢNG CHIẾT TÍNH DỰ THẦU HẠNG MỤC CÔNG TRÌNH</t>
  </si>
  <si>
    <t>Cộng chi phí trực tiếp ( VL+NC+M )</t>
  </si>
  <si>
    <t>Cộng chi phí gián tiếp ( C + LT + TT )</t>
  </si>
  <si>
    <t>Chi phí lập phương án kỹ thuật khảo sát (T + GT + TL) x 2%</t>
  </si>
  <si>
    <t>Chi phí lập báo cáo kết quả khảo sát (T + GT + TL) x 3%</t>
  </si>
  <si>
    <t>Cộng chi phí phục vụ công tác khảo sát (Cpa + Cbc)</t>
  </si>
  <si>
    <t>Chi phí khảo sát trước thuế (T+GT+TL + Cpvks)</t>
  </si>
  <si>
    <t>Chi phí khảo sát sau thuế (G+GTGT)</t>
  </si>
  <si>
    <t>Chi phí Dự phòng ( Gks x 0% )</t>
  </si>
  <si>
    <t>BẢNG ĐƠN GIÁ DỰ THẦU HẠNG MỤC CÔNG TRÌNH</t>
  </si>
  <si>
    <t>( Bằng chữ : Một trăm năm mươi sáu triệu, chín trăm bốn mươi hai nghìn bẩy trăm sáu mươi năm đồng./.</t>
  </si>
  <si>
    <t>BẢNG HỆ SỐ CHI PHÍ XÂY LẮP</t>
  </si>
  <si>
    <t>Hệ số chi phí xây lắp</t>
  </si>
  <si>
    <t>Diễn giải hệ số</t>
  </si>
  <si>
    <t>Hệ số riêng Vật liệu</t>
  </si>
  <si>
    <t>Hệ số Vật liệu phụ</t>
  </si>
  <si>
    <t>0</t>
  </si>
  <si>
    <t>Hệ số riêng Nhân công</t>
  </si>
  <si>
    <t>Hệ số Bù Nhân công</t>
  </si>
  <si>
    <t>Hệ số riêng Nhân công đất</t>
  </si>
  <si>
    <t>Hệ số Bù Nhân công đất</t>
  </si>
  <si>
    <t>Hệ số riêng Máy</t>
  </si>
  <si>
    <t>Hệ số Bù Máy</t>
  </si>
  <si>
    <t>Trực tiếp phí khác</t>
  </si>
  <si>
    <t>Chi phí chung cho công tác đất thủ công</t>
  </si>
  <si>
    <t>Thu nhập chịu thuế tính trước</t>
  </si>
  <si>
    <t>Lán trại nhà tạm</t>
  </si>
  <si>
    <t>Gián tiếp khác</t>
  </si>
  <si>
    <t>Phần đường dây 0,4kV</t>
  </si>
  <si>
    <t>Chiều dài tuyến cáp ngầm</t>
  </si>
  <si>
    <t>ĐZK hạ thế ABC-4x120mm2</t>
  </si>
  <si>
    <t>QĐ: 50/QĐ-EVN ngày 18/4/2022)
Đ0,4.ABC4x120.2.1.1</t>
  </si>
  <si>
    <t>ĐZK hạ thế 2ABC-4x120mm2</t>
  </si>
  <si>
    <t>Phần đường dây hạ áp</t>
  </si>
  <si>
    <t>Chiều dài tuyến đường dây không hạ áp</t>
  </si>
  <si>
    <t>Báo giá Công ty TNHH Cơ điện Phúc Quyết</t>
  </si>
  <si>
    <t>Chi phí QLDA</t>
  </si>
  <si>
    <t>Chi phí Tư vấn lập TKBVTC (đồng)</t>
  </si>
  <si>
    <t>Chi phí thiết bị phần TBA</t>
  </si>
  <si>
    <t>I.1</t>
  </si>
  <si>
    <t>Chi phí thiết bị phần cáp ngầm hạ thế</t>
  </si>
  <si>
    <t>I.2</t>
  </si>
  <si>
    <t>II.1</t>
  </si>
  <si>
    <t>Chi phí xây dựng phần TBA</t>
  </si>
  <si>
    <t>Chi phí xây dựng phần cáp ngầm trung áp</t>
  </si>
  <si>
    <t>II.2</t>
  </si>
  <si>
    <t>Chi phí xây dựng phần cáp ngầm hạ thế</t>
  </si>
  <si>
    <t>Chi phí xây dựng phần đường dây không hạ thế</t>
  </si>
  <si>
    <t>II.4</t>
  </si>
  <si>
    <t>Định mức chi phí lập TKBVTC phần TBA theo thiết bị</t>
  </si>
  <si>
    <t>Định mức chi phí lập TKBVTC phần TBA theo Xây dựng</t>
  </si>
  <si>
    <t>Chi phí xây dựng cận trên (trước VAT) (tỷ đồng)</t>
  </si>
  <si>
    <t>Định mức chi phí lập BCNCKT tương ứng với Ga (%)</t>
  </si>
  <si>
    <t>Chi phí Tư vấn lập BCNCKT (đồng)</t>
  </si>
  <si>
    <t xml:space="preserve">Định mức chi phí lập BCNCKT (%): Nt =Nb – (Gt-Gb)*(Nb-Na)/(Ga-Gb) </t>
  </si>
  <si>
    <t>D</t>
  </si>
  <si>
    <t>Chi phí Tư vấn lập TKBVTC theo XD (đồng)</t>
  </si>
  <si>
    <t>Chi phí Tư vấn lập TKBVTC theo Thiết bị (đồng)</t>
  </si>
  <si>
    <t xml:space="preserve">Định mức chi phí lập TKBVTC phần TBA theo Gtb (%): Nt =Nb – (Gt-Gb)*(Nb-Na)/(Ga-Gb) </t>
  </si>
  <si>
    <t>Cộng chi phí xây dựng phần TBA (trước VAT) (đồng)</t>
  </si>
  <si>
    <t>Cộng chi phí thiết bị phần TBA (trước VAT) (đồng)</t>
  </si>
  <si>
    <t>Chi phí xây dựng phần TBA (trước VAT) (đồng)</t>
  </si>
  <si>
    <t>Chi phí xây dựng phần TBA (sau VAT) (đồng)</t>
  </si>
  <si>
    <t>Chi phí thiết bị phần TBA (trước VAT) (đồng)</t>
  </si>
  <si>
    <t>Chi phí thiết bị phần TBA (sau VAT) (đồng)</t>
  </si>
  <si>
    <t>Tư vấn lập TKBVTC</t>
  </si>
  <si>
    <t xml:space="preserve">Chi phí TKBVTC phần TBA </t>
  </si>
  <si>
    <t>E</t>
  </si>
  <si>
    <t>Chi phí Tư vấn lập TKBVTC phần TBA</t>
  </si>
  <si>
    <t>hệ số điều chỉnh 2.15 (đối với công trình TBA)</t>
  </si>
  <si>
    <t xml:space="preserve">Chi phí TKBVTC phần cáp ngầm trung thế </t>
  </si>
  <si>
    <t>Định mức chi phí lập TKBVTC</t>
  </si>
  <si>
    <t>Định mức chi phí lập TKBVTC tương ứng với Ga (%)</t>
  </si>
  <si>
    <t>Định mức chi phí lập TKBVTC tương ứng với Gb (%)</t>
  </si>
  <si>
    <t>Thông tư số 12/2021/TT-BXD ngày 31/08/2021 của Bộ Xây dựng, Phụ lục VIII-Định mức chi phí quản lý dự án và tư vấn đầu tư xây dựng, Bảng CN1 Định mức chi phí lập TKBVTC công trình cáp ngầm 6-110kV</t>
  </si>
  <si>
    <t>Chi phí TKBVTC phần cáp ngầm hạ thế</t>
  </si>
  <si>
    <t>Thông tư số 12/2021/TT-BXD ngày 31/08/2021 của Bộ Xây dựng, Phụ lục VIII-Định mức chi phí quản lý dự án và tư vấn đầu tư xây dựng, Bảng CN1 Định mức chi phí lập TKBVTC công trình cáp ngầm &lt;6kV</t>
  </si>
  <si>
    <t>Thông tư số 12/2021/TT-BXD ngày 31/08/2021 của Bộ Xây dựng, Phụ lục VIII-Định mức chi phí quản lý dự án và tư vấn đầu tư xây dựng, Bảng 2.7 Định mức chi phí lập TKBVTC công trình công nghiệp</t>
  </si>
  <si>
    <t>Chi phí TKBVTC phần đường dây không hạ thế</t>
  </si>
  <si>
    <t>Chi phí thẩm tra Thiết kế xây dựng</t>
  </si>
  <si>
    <t>Chi phí thẩm tra dự toán xây dựng</t>
  </si>
  <si>
    <t>Hệ số điều chỉnh 0.93 đối với công trình đường dây không cấp IV</t>
  </si>
  <si>
    <t>Chi phí Tư vấn thẩm tra thiết kế XD (đồng)</t>
  </si>
  <si>
    <t>Chi phí Tư vấn thẩm tra dự toán XD (đồng)</t>
  </si>
  <si>
    <t>Hệ số điều chỉnh 1.2 do Gtb&gt;25%(Gxd+Gtb)</t>
  </si>
  <si>
    <t>Thông tư số 12/2021/TT-BXD ngày 31/08/2021 của Bộ Xây dựng, Phụ lục VIII-Định mức chi phí quản lý dự án và tư vấn đầu tư xây dựng, Bảng 2.17: Định mức chi phí thẩm tra dự toán xây dựng</t>
  </si>
  <si>
    <t>Chi phí lập TKBVTC</t>
  </si>
  <si>
    <t>Chi phí thẩm tra thiết kế xây dựng</t>
  </si>
  <si>
    <t>GSBBCNCKT</t>
  </si>
  <si>
    <t>GSBTTBCNCKT</t>
  </si>
  <si>
    <t>GSBTKBVTC</t>
  </si>
  <si>
    <t>GSBTTTKXD</t>
  </si>
  <si>
    <t>GSBTTDTXD</t>
  </si>
  <si>
    <t>GSBKS</t>
  </si>
  <si>
    <t>C0,4.240.1.O.B</t>
  </si>
  <si>
    <t xml:space="preserve">Tổng </t>
  </si>
  <si>
    <t>Xây lắp</t>
  </si>
  <si>
    <t>Vậ tư (cáp điện, phụ kiện)</t>
  </si>
  <si>
    <t>Khác</t>
  </si>
  <si>
    <t>Suất vốn đầu tư công trình cáp ngầm theo QĐ 50/QĐ-EVN</t>
  </si>
  <si>
    <t>C0,4.240.2.O.B</t>
  </si>
  <si>
    <t>C0,4.240.1.O.H</t>
  </si>
  <si>
    <t>CNHT-240mm2, 1 mạch 100% hào cáp trên hè gạch block, ống HDPE F150</t>
  </si>
  <si>
    <t>Xây dựng</t>
  </si>
  <si>
    <t>C0,4.240.2.O.H</t>
  </si>
  <si>
    <t>Đ0,4.ABC4x120.2.1.1</t>
  </si>
  <si>
    <t>Đ0,4.ABC4x120.1.1.1</t>
  </si>
  <si>
    <t>Vật tư (cột, xà)</t>
  </si>
  <si>
    <t>Vạt tư (Dây dẫn, cách điện, phụ kiện)</t>
  </si>
  <si>
    <t>Nội suy theo đường dây 0,4 (chỉ lấy giá trị Xây lắp và vật tư dây dẫn)</t>
  </si>
  <si>
    <t>C022.240.1.O.A</t>
  </si>
  <si>
    <t>CN22-3x240mm2, 1 mạch 100% hào cáp trên hè gạch block, ống HDPE F150</t>
  </si>
  <si>
    <t>C022.240.2.O.B</t>
  </si>
  <si>
    <t>C022.240.1.O.B</t>
  </si>
  <si>
    <t>CN22-3x240mm2, 1 mạch 100% hào cáp dưới đường Asphalt, ống HDPE F150</t>
  </si>
  <si>
    <t>CN22-3x240mm2, 2 mạch 100% hào cáp dưới đường Asphalt, ống HDPE F150</t>
  </si>
  <si>
    <t>CN22-3x240mm2, 2 mạch 100% hào cáp trên hè gạch block, ống HDPE F150</t>
  </si>
  <si>
    <t>Nội suy theo cáp ngầm trung thế 240mm2 (chỉ lấy giá trị Xây lắp, gái trị cáp cập nhật theo giá báo giá)</t>
  </si>
  <si>
    <t>Nội suy theo cáp ngầm hạ thế 240mm2 (chỉ lấy giá trị Xây lắp, giá cáp cập nhật theo báo giá)</t>
  </si>
  <si>
    <t>Suất vốn đầu tư công trình trạm biến áp trụ thép hợp bộ trung hạ thế theo QĐ 50/QĐ-EVN</t>
  </si>
  <si>
    <t>T022.Tr.0630.3.1.3.1</t>
  </si>
  <si>
    <t>T022.Tr.0630.3.1.0.1</t>
  </si>
  <si>
    <t>TTH2-THT 630kVA-22/0,4kV</t>
  </si>
  <si>
    <t>Cột, xà</t>
  </si>
  <si>
    <t>Dây dẫn, cách điện, phụ kiện</t>
  </si>
  <si>
    <t>Thiết bị</t>
  </si>
  <si>
    <t>Lắp đặt và TNHC thiết bị</t>
  </si>
  <si>
    <t>Vật tư</t>
  </si>
  <si>
    <t xml:space="preserve">N TBA hợp bộ trung hạ thế (TTH2-THT) </t>
  </si>
  <si>
    <t xml:space="preserve"> TBA hợp bộ hạ thế (TTH-HT)</t>
  </si>
  <si>
    <t>TTH-HT 630kVA-22/0,4kV</t>
  </si>
  <si>
    <t>Thông tư số 12/2021/TT-BXD ngày 31/08/2021 của Bộ Xây dựng, Phụ lục VIII-Định mức chi phí quản lý dự án và tư vấn đầu tư xây dựng, Bảng 2.7 Định mức chi phí lập TKBVTC công trình công nghiệp có yêu cầu thiết kế 2 bước</t>
  </si>
  <si>
    <t>Thông tư số 12/2021/TT-BXD ngày 31/08/2021 của Bộ Xây dựng, Phụ lục VIII-Định mức chi phí quản lý dự án và tư vấn đầu tư xây dựng, Bảng CN2 Định mức chi phí lập TKBVTC</t>
  </si>
  <si>
    <t>Do Gxd&lt;=10 tỷ</t>
  </si>
  <si>
    <t>Do Gxd&lt;10 tỷ</t>
  </si>
  <si>
    <t>Thông tư số 12/2021/TT-BXD ngày 31/08/2021 của Bộ Xây dựng, Phụ lục VIII-Định mức chi phí quản lý dự án và tư vấn đầu tư xây dựng, Bảng 2.16: Định mức chi phí thẩm tra thiết kế xây dựng</t>
  </si>
  <si>
    <t>TỔNG HỢP CHI PHÍ THẨM TRA DỰ TOÁN XÂY DỰNG</t>
  </si>
  <si>
    <t>TỔNG HỢP CHI PHÍ THẨM TRA THIẾT KẾ XÂY DỰNG</t>
  </si>
  <si>
    <t>Do (Gxd+Gtb)&lt;10 tỷ</t>
  </si>
  <si>
    <t>TỔNG HỢP CHI PHÍ TƯ VẤN LẬP TKBVTC PHẦN TBA</t>
  </si>
  <si>
    <t>TỔNG HỢP CHI PHÍ TƯ VẤN LẬP TKBVTC PHẦN ĐƯỜNG DÂY KHÔNG HẠ THẾ</t>
  </si>
  <si>
    <t>TỔNG HỢP CHI PHÍ TƯ VẤN LẬP TKBVTC PHẦN CÁP NGẦM HẠ THẾ</t>
  </si>
  <si>
    <t>TỔNG HỢP CHI PHÍ TƯ VẤN LẬP TKBVTC PHẦN CÁP NGẦM TRUNG THẾ</t>
  </si>
  <si>
    <t>Phụ lục VII</t>
  </si>
  <si>
    <t>Phụ lục VIII</t>
  </si>
  <si>
    <t>Phụ lục IX</t>
  </si>
  <si>
    <t>Phụ lục X</t>
  </si>
  <si>
    <t>Do (Gxd+Gtb)&lt;5 tỷ</t>
  </si>
  <si>
    <t xml:space="preserve">Định mức chi phí lập TKBVTC (%): Nt =Nb </t>
  </si>
  <si>
    <t>Định mức chi phí lập TKBVTC phần TBA theo GXD (%): Nt=Nb</t>
  </si>
  <si>
    <t xml:space="preserve">Định mức chi phí thẩm tra thiết kế XD (%): Nt=Nb </t>
  </si>
  <si>
    <t>Định mức chi phí thẩm tra dự toán XD (%): Nt=Nb</t>
  </si>
  <si>
    <t>Thông tư số 11/2021/TT-BXD ngày 31 tháng 8 năm 2021 của Bộ trưởng Bộ Xây dựng</t>
  </si>
  <si>
    <t>Trang 43</t>
  </si>
  <si>
    <t xml:space="preserve">       ĐM theo Thông tư số 12/2021/TT-BXD của Bộ Xây dựng về ban hành định mức xây dựng</t>
  </si>
  <si>
    <t>bỏ</t>
  </si>
  <si>
    <t>TỔNG HỢP CHI PHÍ TƯ VẤN LẬP BCNCKT</t>
  </si>
  <si>
    <t>Định mức chi phí thẩm tra BCNCKT</t>
  </si>
  <si>
    <t>Chi phí Tư vấn thẩm tra BCKTKT (đồng)</t>
  </si>
  <si>
    <t>Định mức chi phí lập TKBVTC phần cáp ngầm hạ thế</t>
  </si>
  <si>
    <t>Chi phí Tư vấn lập TKBVTC phần cáp ngầm hạ thế (đồng)</t>
  </si>
  <si>
    <t>Định mức chi phí lập TKBVTC phần đường dây không hạ thế</t>
  </si>
  <si>
    <t>Định mức chi phí thẩm tra thiết kế xây dựng</t>
  </si>
  <si>
    <t>Cộng chi phí xây dựng (trước VAT) (đồng)</t>
  </si>
  <si>
    <t>Định mức chi phí thẩm tra Dự toán xây dựng</t>
  </si>
  <si>
    <t>mỗi trạm 2 điểm</t>
  </si>
  <si>
    <t>80-350m chiều dài tuyến/1 điểm</t>
  </si>
  <si>
    <t>350m/1 điểm</t>
  </si>
  <si>
    <t>7 tuyến trung thế, 7 tuyến hạ thế</t>
  </si>
  <si>
    <t>đường dây hạ thế ko đo lưới</t>
  </si>
  <si>
    <t>Nếu bỏ thí nghiệm thì phải bỏ khoan (vì khoan tính cơ lý mà ko có thí nghiệm thì ko đánh giá được)</t>
  </si>
  <si>
    <t>kichs thước có móng trạm cộng thêm mỗi phía 3m</t>
  </si>
  <si>
    <t>Chi phí quản lý dự án  (đồng): Cqlda=Nt*(Gxd+Gtb)*0.8</t>
  </si>
  <si>
    <t>Quy trình KS 4894 của TCT ko có</t>
  </si>
  <si>
    <t>Quy trình ko có</t>
  </si>
  <si>
    <t>ĐO điện trở suất</t>
  </si>
  <si>
    <t>Phần tuyến cáp ngầm trung áp, hạ áp</t>
  </si>
  <si>
    <t>Lấy 1 mẫu / 1 vị trí, ở vị trí trung bình khoảng 4- đến 5 mét</t>
  </si>
  <si>
    <t>móng trạm trụ thép 2x2 m</t>
  </si>
  <si>
    <t>Chi phí xây dựng cận dưới (trước VAT) (tỷ đồng)</t>
  </si>
  <si>
    <t>Chi phí thiết bị cận trên (trước VAT) (tỷ đồng)</t>
  </si>
  <si>
    <t>Chi phí thiết bị cận dưới (trước VAT) (tỷ đồng)</t>
  </si>
  <si>
    <t>Định mức chi phí thẩm tra TKXD tương ứng với Ga (%)</t>
  </si>
  <si>
    <t>Định mức chi phí thẩm tra TKXD tương ứng với Gb (%)</t>
  </si>
  <si>
    <t>Định mức chi phí thẩm tra dự toán xây dựng tương ứng với Ga (%)</t>
  </si>
  <si>
    <t>Định mức chi phí thẩm tra dự toán xây dựng tương ứng với Gb (%)</t>
  </si>
  <si>
    <t>Địa điểm xây dựng: Phường Bồ Đề, TP Hà Nội</t>
  </si>
  <si>
    <r>
      <rPr>
        <sz val="12"/>
        <color theme="1"/>
        <rFont val="Calibri"/>
        <family val="2"/>
      </rPr>
      <t>≤</t>
    </r>
    <r>
      <rPr>
        <sz val="10.199999999999999"/>
        <color theme="1"/>
        <rFont val="Times New Roman"/>
        <family val="1"/>
      </rPr>
      <t xml:space="preserve"> </t>
    </r>
    <r>
      <rPr>
        <sz val="12"/>
        <color theme="1"/>
        <rFont val="Times New Roman"/>
        <family val="1"/>
      </rPr>
      <t>10</t>
    </r>
  </si>
  <si>
    <r>
      <t>C</t>
    </r>
    <r>
      <rPr>
        <b/>
        <vertAlign val="subscript"/>
        <sz val="12"/>
        <color theme="1"/>
        <rFont val="Times New Roman"/>
        <family val="1"/>
      </rPr>
      <t>ttdtXD</t>
    </r>
  </si>
  <si>
    <r>
      <t>C</t>
    </r>
    <r>
      <rPr>
        <b/>
        <vertAlign val="subscript"/>
        <sz val="12"/>
        <color theme="1"/>
        <rFont val="Times New Roman"/>
        <family val="1"/>
      </rPr>
      <t>tttkXD</t>
    </r>
  </si>
  <si>
    <r>
      <rPr>
        <sz val="12"/>
        <color theme="1"/>
        <rFont val="Calibri"/>
        <family val="2"/>
      </rPr>
      <t>≤</t>
    </r>
    <r>
      <rPr>
        <sz val="12"/>
        <color theme="1"/>
        <rFont val="Times New Roman"/>
        <family val="1"/>
      </rPr>
      <t>10</t>
    </r>
  </si>
  <si>
    <r>
      <t>C</t>
    </r>
    <r>
      <rPr>
        <b/>
        <vertAlign val="subscript"/>
        <sz val="12"/>
        <color theme="1"/>
        <rFont val="Times New Roman"/>
        <family val="1"/>
      </rPr>
      <t>tkbvtc</t>
    </r>
  </si>
  <si>
    <r>
      <rPr>
        <sz val="12"/>
        <color theme="1"/>
        <rFont val="Calibri"/>
        <family val="2"/>
      </rPr>
      <t>≤</t>
    </r>
    <r>
      <rPr>
        <sz val="12"/>
        <color theme="1"/>
        <rFont val="Times New Roman"/>
        <family val="1"/>
      </rPr>
      <t>5</t>
    </r>
  </si>
  <si>
    <r>
      <rPr>
        <sz val="12"/>
        <color theme="1"/>
        <rFont val="Calibri"/>
        <family val="2"/>
      </rPr>
      <t xml:space="preserve">≤ </t>
    </r>
    <r>
      <rPr>
        <sz val="10.199999999999999"/>
        <color theme="1"/>
        <rFont val="Times New Roman"/>
        <family val="1"/>
      </rPr>
      <t>10</t>
    </r>
  </si>
  <si>
    <r>
      <t>C</t>
    </r>
    <r>
      <rPr>
        <b/>
        <vertAlign val="subscript"/>
        <sz val="12"/>
        <color theme="1"/>
        <rFont val="Times New Roman"/>
        <family val="1"/>
      </rPr>
      <t>TKBVTC-TBA(XD)</t>
    </r>
  </si>
  <si>
    <r>
      <t>C</t>
    </r>
    <r>
      <rPr>
        <b/>
        <vertAlign val="subscript"/>
        <sz val="12"/>
        <color theme="1"/>
        <rFont val="Times New Roman"/>
        <family val="1"/>
      </rPr>
      <t>bcktkt</t>
    </r>
  </si>
  <si>
    <r>
      <t>C</t>
    </r>
    <r>
      <rPr>
        <b/>
        <vertAlign val="subscript"/>
        <sz val="12"/>
        <color theme="1"/>
        <rFont val="Times New Roman"/>
        <family val="1"/>
      </rPr>
      <t>TKBVTC-TBA</t>
    </r>
  </si>
  <si>
    <r>
      <t>G</t>
    </r>
    <r>
      <rPr>
        <vertAlign val="subscript"/>
        <sz val="12"/>
        <color theme="1"/>
        <rFont val="Times New Roman"/>
        <family val="1"/>
        <charset val="163"/>
      </rPr>
      <t>SB</t>
    </r>
    <r>
      <rPr>
        <vertAlign val="subscript"/>
        <sz val="10"/>
        <color theme="1"/>
        <rFont val="Times New Roman"/>
        <family val="1"/>
        <charset val="163"/>
      </rPr>
      <t>BCNCKT</t>
    </r>
  </si>
  <si>
    <r>
      <t>G</t>
    </r>
    <r>
      <rPr>
        <vertAlign val="subscript"/>
        <sz val="12"/>
        <color theme="1"/>
        <rFont val="Times New Roman"/>
        <family val="1"/>
        <charset val="163"/>
      </rPr>
      <t>SB</t>
    </r>
    <r>
      <rPr>
        <vertAlign val="subscript"/>
        <sz val="10"/>
        <color theme="1"/>
        <rFont val="Times New Roman"/>
        <family val="1"/>
        <charset val="163"/>
      </rPr>
      <t>TTBCNCKT</t>
    </r>
  </si>
  <si>
    <r>
      <t>G</t>
    </r>
    <r>
      <rPr>
        <vertAlign val="subscript"/>
        <sz val="12"/>
        <color theme="1"/>
        <rFont val="Times New Roman"/>
        <family val="1"/>
        <charset val="163"/>
      </rPr>
      <t>SB</t>
    </r>
    <r>
      <rPr>
        <vertAlign val="subscript"/>
        <sz val="10"/>
        <color theme="1"/>
        <rFont val="Times New Roman"/>
        <family val="1"/>
        <charset val="163"/>
      </rPr>
      <t>TKBVTC</t>
    </r>
  </si>
  <si>
    <r>
      <t>G</t>
    </r>
    <r>
      <rPr>
        <vertAlign val="subscript"/>
        <sz val="12"/>
        <color theme="1"/>
        <rFont val="Times New Roman"/>
        <family val="1"/>
        <charset val="163"/>
      </rPr>
      <t>SB</t>
    </r>
    <r>
      <rPr>
        <vertAlign val="subscript"/>
        <sz val="10"/>
        <color theme="1"/>
        <rFont val="Times New Roman"/>
        <family val="1"/>
        <charset val="163"/>
      </rPr>
      <t>TKBVTC-CN22</t>
    </r>
  </si>
  <si>
    <r>
      <t>G</t>
    </r>
    <r>
      <rPr>
        <vertAlign val="subscript"/>
        <sz val="12"/>
        <color theme="1"/>
        <rFont val="Times New Roman"/>
        <family val="1"/>
        <charset val="163"/>
      </rPr>
      <t>SB</t>
    </r>
    <r>
      <rPr>
        <vertAlign val="subscript"/>
        <sz val="10"/>
        <color theme="1"/>
        <rFont val="Times New Roman"/>
        <family val="1"/>
        <charset val="163"/>
      </rPr>
      <t>TKBVTC-TBA</t>
    </r>
  </si>
  <si>
    <r>
      <t>G</t>
    </r>
    <r>
      <rPr>
        <vertAlign val="subscript"/>
        <sz val="12"/>
        <color theme="1"/>
        <rFont val="Times New Roman"/>
        <family val="1"/>
        <charset val="163"/>
      </rPr>
      <t>SB</t>
    </r>
    <r>
      <rPr>
        <vertAlign val="subscript"/>
        <sz val="10"/>
        <color theme="1"/>
        <rFont val="Times New Roman"/>
        <family val="1"/>
        <charset val="163"/>
      </rPr>
      <t>TKBVTC-CN0.4</t>
    </r>
  </si>
  <si>
    <r>
      <t>G</t>
    </r>
    <r>
      <rPr>
        <vertAlign val="subscript"/>
        <sz val="12"/>
        <color theme="1"/>
        <rFont val="Times New Roman"/>
        <family val="1"/>
        <charset val="163"/>
      </rPr>
      <t>SB</t>
    </r>
    <r>
      <rPr>
        <vertAlign val="subscript"/>
        <sz val="10"/>
        <color theme="1"/>
        <rFont val="Times New Roman"/>
        <family val="1"/>
        <charset val="163"/>
      </rPr>
      <t>TKBVTC-DDK0.4</t>
    </r>
  </si>
  <si>
    <r>
      <t>G</t>
    </r>
    <r>
      <rPr>
        <vertAlign val="subscript"/>
        <sz val="12"/>
        <color theme="1"/>
        <rFont val="Times New Roman"/>
        <family val="1"/>
        <charset val="163"/>
      </rPr>
      <t>SB</t>
    </r>
    <r>
      <rPr>
        <vertAlign val="subscript"/>
        <sz val="10"/>
        <color theme="1"/>
        <rFont val="Times New Roman"/>
        <family val="1"/>
        <charset val="163"/>
      </rPr>
      <t>TTKBVTC</t>
    </r>
  </si>
  <si>
    <r>
      <t>C</t>
    </r>
    <r>
      <rPr>
        <b/>
        <vertAlign val="subscript"/>
        <sz val="13"/>
        <color theme="1"/>
        <rFont val="Times New Roman"/>
        <family val="1"/>
      </rPr>
      <t>qlda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</si>
</sst>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_(* \(#,##0.00\);_(* &quot;-&quot;??_);_(@_)"/>
    <numFmt numFmtId="164" formatCode="_-* #,##0.00_-;\-* #,##0.00_-;_-* &quot;-&quot;??_-;_-@_-"/>
    <numFmt numFmtId="165" formatCode="_(* #,##0_);_(* \(#,##0\);_(* &quot;-&quot;??_);_(@_)"/>
    <numFmt numFmtId="166" formatCode="0.000"/>
    <numFmt numFmtId="167" formatCode="#,##0.#####;\-#,##0.#####"/>
    <numFmt numFmtId="168" formatCode="#,##0.###0;\-#,##0.###0"/>
    <numFmt numFmtId="169" formatCode="#,##0.0"/>
    <numFmt numFmtId="170" formatCode="#,##0.###00;\-#,##0.###00"/>
    <numFmt numFmtId="171" formatCode="0.0"/>
    <numFmt numFmtId="172" formatCode="_(* #,##0.000_);_(* \(#,##0.000\);_(* &quot;-&quot;??_);_(@_)"/>
    <numFmt numFmtId="173" formatCode="#,##0.0000"/>
    <numFmt numFmtId="174" formatCode="#,##0.#########;\-#,##0.#########"/>
    <numFmt numFmtId="175" formatCode="#,##0.###########;\-#,##0.###########"/>
    <numFmt numFmtId="176" formatCode="#,##0.###;\-#,##0.###"/>
    <numFmt numFmtId="177" formatCode="#,##0.##;\-#,##0.##"/>
    <numFmt numFmtId="178" formatCode="#,##0.####0;\-#,##0.####0"/>
    <numFmt numFmtId="179" formatCode="#,##0.0;\-#,##0.0"/>
    <numFmt numFmtId="180" formatCode="#,##0.#####0;\-#,##0.#####0"/>
    <numFmt numFmtId="181" formatCode="#,##0.#######;\-#,##0.#######"/>
  </numFmts>
  <fonts count="104">
    <font>
      <sz val="11"/>
      <color theme="1"/>
      <name val="Calibri"/>
      <family val="2"/>
      <scheme val="minor"/>
    </font>
    <font>
      <b/>
      <sz val="14"/>
      <color theme="1"/>
      <name val="Times New Roman"/>
      <family val="1"/>
    </font>
    <font>
      <sz val="14"/>
      <color theme="1"/>
      <name val="Times New Roman"/>
      <family val="1"/>
    </font>
    <font>
      <sz val="8.25"/>
      <name val="Microsoft Sans Serif"/>
      <family val="2"/>
    </font>
    <font>
      <sz val="11"/>
      <color theme="1"/>
      <name val="Calibri"/>
      <family val="2"/>
      <scheme val="minor"/>
    </font>
    <font>
      <b/>
      <i/>
      <sz val="12"/>
      <color theme="1"/>
      <name val="Times New Roman"/>
      <family val="1"/>
    </font>
    <font>
      <b/>
      <sz val="12"/>
      <color theme="1"/>
      <name val="Times New Roman"/>
      <family val="1"/>
    </font>
    <font>
      <i/>
      <sz val="11"/>
      <color theme="1"/>
      <name val="Times New Roman"/>
      <family val="1"/>
    </font>
    <font>
      <sz val="12"/>
      <color theme="1"/>
      <name val="Times New Roman"/>
      <family val="1"/>
    </font>
    <font>
      <i/>
      <sz val="12"/>
      <color theme="1"/>
      <name val="Times New Roman"/>
      <family val="1"/>
    </font>
    <font>
      <sz val="14"/>
      <color theme="1"/>
      <name val="Calibri"/>
      <family val="2"/>
      <scheme val="minor"/>
    </font>
    <font>
      <b/>
      <sz val="13"/>
      <color theme="1"/>
      <name val="Times New Roman"/>
      <family val="1"/>
    </font>
    <font>
      <sz val="13"/>
      <color theme="1"/>
      <name val="Calibri"/>
      <family val="2"/>
      <scheme val="minor"/>
    </font>
    <font>
      <sz val="13"/>
      <color theme="1"/>
      <name val="Times New Roman"/>
      <family val="1"/>
    </font>
    <font>
      <i/>
      <sz val="13"/>
      <color theme="1"/>
      <name val="Times New Roman"/>
      <family val="1"/>
    </font>
    <font>
      <b/>
      <i/>
      <sz val="13"/>
      <color theme="1"/>
      <name val="Times New Roman"/>
      <family val="1"/>
    </font>
    <font>
      <b/>
      <sz val="13"/>
      <color theme="1"/>
      <name val="Calibri"/>
      <family val="2"/>
      <scheme val="minor"/>
    </font>
    <font>
      <i/>
      <sz val="12"/>
      <name val="Times New Roman"/>
      <family val="1"/>
    </font>
    <font>
      <b/>
      <sz val="11"/>
      <name val="Times New Roman"/>
      <family val="1"/>
    </font>
    <font>
      <sz val="11"/>
      <name val="Times New Roman"/>
      <family val="1"/>
    </font>
    <font>
      <sz val="11"/>
      <name val="Arial Narrow"/>
      <family val="2"/>
    </font>
    <font>
      <i/>
      <sz val="11"/>
      <name val="Times New Roman"/>
      <family val="1"/>
    </font>
    <font>
      <b/>
      <sz val="11"/>
      <color theme="1"/>
      <name val="Times New Roman"/>
      <family val="1"/>
    </font>
    <font>
      <sz val="12"/>
      <color theme="1"/>
      <name val="Arial Narrow"/>
      <family val="2"/>
    </font>
    <font>
      <i/>
      <sz val="11"/>
      <color theme="1"/>
      <name val="Calibri"/>
      <family val="2"/>
      <scheme val="minor"/>
    </font>
    <font>
      <b/>
      <sz val="13"/>
      <name val="Times New Roman"/>
      <family val="1"/>
    </font>
    <font>
      <i/>
      <sz val="13"/>
      <name val="Times New Roman"/>
      <family val="1"/>
    </font>
    <font>
      <sz val="11"/>
      <color theme="0"/>
      <name val="Calibri"/>
      <family val="2"/>
      <scheme val="minor"/>
    </font>
    <font>
      <sz val="11"/>
      <name val="Calibri"/>
      <family val="2"/>
      <scheme val="minor"/>
    </font>
    <font>
      <sz val="8.25"/>
      <name val="Microsoft Sans Serif"/>
      <family val="2"/>
    </font>
    <font>
      <b/>
      <sz val="11"/>
      <name val="Arial Narrow"/>
      <family val="2"/>
    </font>
    <font>
      <b/>
      <sz val="11"/>
      <color indexed="12"/>
      <name val="Arial Narrow"/>
      <family val="2"/>
    </font>
    <font>
      <b/>
      <sz val="11"/>
      <color theme="4"/>
      <name val="Arial Narrow"/>
      <family val="2"/>
    </font>
    <font>
      <sz val="10"/>
      <color theme="1"/>
      <name val="Calibri"/>
      <family val="2"/>
      <scheme val="minor"/>
    </font>
    <font>
      <b/>
      <sz val="10"/>
      <name val="Times New Roman"/>
      <family val="1"/>
    </font>
    <font>
      <sz val="13"/>
      <name val="Times New Roman"/>
      <family val="1"/>
    </font>
    <font>
      <b/>
      <sz val="11"/>
      <color rgb="FF000000"/>
      <name val="Times New Roman"/>
      <family val="1"/>
    </font>
    <font>
      <b/>
      <sz val="12"/>
      <color rgb="FF000000"/>
      <name val="Times New Roman"/>
      <family val="1"/>
    </font>
    <font>
      <sz val="12"/>
      <color rgb="FF000000"/>
      <name val="Times New Roman"/>
      <family val="1"/>
    </font>
    <font>
      <vertAlign val="subscript"/>
      <sz val="12"/>
      <color theme="1"/>
      <name val="Times New Roman"/>
      <family val="1"/>
    </font>
    <font>
      <sz val="11"/>
      <color rgb="FF000000"/>
      <name val="Calibri"/>
      <family val="2"/>
      <scheme val="minor"/>
    </font>
    <font>
      <sz val="11"/>
      <color rgb="FF000000"/>
      <name val="Times New Roman"/>
      <family val="1"/>
    </font>
    <font>
      <b/>
      <sz val="13"/>
      <color theme="0"/>
      <name val="Times New Roman"/>
      <family val="1"/>
    </font>
    <font>
      <sz val="14"/>
      <color theme="0"/>
      <name val="Times New Roman"/>
      <family val="1"/>
    </font>
    <font>
      <i/>
      <sz val="12"/>
      <color theme="0"/>
      <name val="Times New Roman"/>
      <family val="1"/>
    </font>
    <font>
      <b/>
      <sz val="12"/>
      <color theme="0"/>
      <name val="Times New Roman"/>
      <family val="1"/>
    </font>
    <font>
      <sz val="13"/>
      <color rgb="FF000000"/>
      <name val="Times New Roman"/>
      <family val="1"/>
    </font>
    <font>
      <sz val="12"/>
      <color theme="0"/>
      <name val="Times New Roman"/>
      <family val="1"/>
    </font>
    <font>
      <b/>
      <i/>
      <sz val="12"/>
      <color theme="0"/>
      <name val="Times New Roman"/>
      <family val="1"/>
    </font>
    <font>
      <i/>
      <sz val="14"/>
      <color theme="1"/>
      <name val="Times New Roman"/>
      <family val="1"/>
    </font>
    <font>
      <i/>
      <sz val="14"/>
      <color theme="0"/>
      <name val="Times New Roman"/>
      <family val="1"/>
    </font>
    <font>
      <b/>
      <sz val="14"/>
      <color rgb="FF000000"/>
      <name val="Times New Roman"/>
      <family val="1"/>
    </font>
    <font>
      <sz val="13"/>
      <name val="Calibri"/>
      <family val="2"/>
      <scheme val="minor"/>
    </font>
    <font>
      <b/>
      <sz val="12"/>
      <name val="Times New Roman"/>
      <family val="1"/>
    </font>
    <font>
      <sz val="12"/>
      <name val="Times New Roman"/>
      <family val="1"/>
    </font>
    <font>
      <b/>
      <i/>
      <sz val="12"/>
      <name val="Times New Roman"/>
      <family val="1"/>
    </font>
    <font>
      <b/>
      <sz val="11"/>
      <color theme="1"/>
      <name val="Arial Narrow"/>
      <family val="2"/>
    </font>
    <font>
      <sz val="11"/>
      <color theme="1"/>
      <name val="Arial Narrow"/>
      <family val="2"/>
    </font>
    <font>
      <sz val="8.25"/>
      <name val="Microsoft Sans Serif"/>
      <family val="2"/>
    </font>
    <font>
      <i/>
      <sz val="15"/>
      <name val="Times New Roman"/>
      <family val="1"/>
    </font>
    <font>
      <b/>
      <sz val="11"/>
      <color indexed="27"/>
      <name val="Times New Roman"/>
      <family val="1"/>
    </font>
    <font>
      <b/>
      <i/>
      <sz val="11"/>
      <name val="Times New Roman"/>
      <family val="1"/>
    </font>
    <font>
      <b/>
      <sz val="15"/>
      <name val="Times New Roman"/>
      <family val="1"/>
    </font>
    <font>
      <sz val="11"/>
      <color rgb="FF000000"/>
      <name val="Calibri"/>
      <family val="2"/>
    </font>
    <font>
      <sz val="8.25"/>
      <name val="Times New Roman"/>
      <family val="1"/>
    </font>
    <font>
      <sz val="11"/>
      <color indexed="27"/>
      <name val="Times New Roman"/>
      <family val="1"/>
    </font>
    <font>
      <sz val="10"/>
      <name val="Arial"/>
      <family val="2"/>
    </font>
    <font>
      <vertAlign val="subscript"/>
      <sz val="12"/>
      <name val="Times New Roman"/>
      <family val="1"/>
      <charset val="163"/>
    </font>
    <font>
      <vertAlign val="subscript"/>
      <sz val="10"/>
      <name val="Times New Roman"/>
      <family val="1"/>
      <charset val="163"/>
    </font>
    <font>
      <sz val="8.25"/>
      <name val="Microsoft Sans Serif"/>
      <family val="2"/>
    </font>
    <font>
      <b/>
      <sz val="9"/>
      <color indexed="81"/>
      <name val="Tahoma"/>
      <family val="2"/>
    </font>
    <font>
      <b/>
      <sz val="8"/>
      <color rgb="FF0000CD"/>
      <name val="Arial"/>
      <family val="2"/>
    </font>
    <font>
      <b/>
      <sz val="8"/>
      <name val="Arial"/>
      <family val="2"/>
    </font>
    <font>
      <b/>
      <i/>
      <sz val="11"/>
      <name val="Arial Narrow"/>
      <family val="2"/>
    </font>
    <font>
      <b/>
      <sz val="11"/>
      <color rgb="FF0000FF"/>
      <name val="Arial Narrow"/>
      <family val="2"/>
    </font>
    <font>
      <i/>
      <sz val="11"/>
      <color rgb="FF0000CD"/>
      <name val="Arial Narrow"/>
      <family val="2"/>
    </font>
    <font>
      <b/>
      <sz val="11"/>
      <color rgb="FFFF0000"/>
      <name val="Arial Narrow"/>
      <family val="2"/>
    </font>
    <font>
      <b/>
      <i/>
      <sz val="11"/>
      <color rgb="FF0000CD"/>
      <name val="Arial Narrow"/>
      <family val="2"/>
    </font>
    <font>
      <b/>
      <sz val="11"/>
      <color rgb="FF0000CD"/>
      <name val="Times New Roman"/>
      <family val="1"/>
    </font>
    <font>
      <b/>
      <u/>
      <sz val="11"/>
      <color rgb="FF0000CD"/>
      <name val="Times New Roman"/>
      <family val="1"/>
    </font>
    <font>
      <b/>
      <sz val="10"/>
      <color rgb="FF0000CD"/>
      <name val="Times New Roman"/>
      <family val="1"/>
    </font>
    <font>
      <sz val="8.25"/>
      <color rgb="FF0000FF"/>
      <name val="Microsoft Sans Serif"/>
      <family val="2"/>
    </font>
    <font>
      <sz val="11"/>
      <color theme="1"/>
      <name val="Times New Roman"/>
      <family val="1"/>
    </font>
    <font>
      <b/>
      <sz val="15"/>
      <color theme="1"/>
      <name val="Times New Roman"/>
      <family val="1"/>
      <charset val="163"/>
    </font>
    <font>
      <sz val="11"/>
      <color theme="1"/>
      <name val="Arial Narrow"/>
      <family val="2"/>
      <charset val="163"/>
    </font>
    <font>
      <i/>
      <sz val="13"/>
      <color theme="1"/>
      <name val="Times New Roman"/>
      <family val="1"/>
      <charset val="163"/>
    </font>
    <font>
      <i/>
      <sz val="13"/>
      <color theme="1"/>
      <name val="Arial Narrow"/>
      <family val="2"/>
      <charset val="163"/>
    </font>
    <font>
      <b/>
      <sz val="10"/>
      <color theme="1"/>
      <name val="Times New Roman"/>
      <family val="1"/>
    </font>
    <font>
      <b/>
      <sz val="10"/>
      <color theme="1"/>
      <name val="Arial"/>
      <family val="2"/>
      <charset val="163"/>
    </font>
    <font>
      <sz val="10"/>
      <color theme="1"/>
      <name val="Times New Roman"/>
      <family val="1"/>
    </font>
    <font>
      <b/>
      <sz val="10"/>
      <color theme="1"/>
      <name val="Times New Roman"/>
      <family val="1"/>
      <charset val="163"/>
    </font>
    <font>
      <b/>
      <sz val="15"/>
      <color theme="1"/>
      <name val="Times New Roman"/>
      <family val="1"/>
    </font>
    <font>
      <b/>
      <i/>
      <sz val="11"/>
      <color theme="1"/>
      <name val="Arial Narrow"/>
      <family val="2"/>
    </font>
    <font>
      <sz val="8.25"/>
      <color theme="1"/>
      <name val="Microsoft Sans Serif"/>
      <family val="2"/>
    </font>
    <font>
      <b/>
      <sz val="11"/>
      <color theme="1"/>
      <name val="Arial Narrow"/>
      <family val="2"/>
      <charset val="163"/>
    </font>
    <font>
      <b/>
      <sz val="11"/>
      <color theme="1"/>
      <name val="Times New Roman"/>
      <family val="1"/>
      <charset val="163"/>
    </font>
    <font>
      <sz val="12"/>
      <color theme="1"/>
      <name val="Calibri"/>
      <family val="2"/>
      <scheme val="minor"/>
    </font>
    <font>
      <sz val="12"/>
      <color theme="1"/>
      <name val="Calibri"/>
      <family val="2"/>
    </font>
    <font>
      <sz val="10.199999999999999"/>
      <color theme="1"/>
      <name val="Times New Roman"/>
      <family val="1"/>
    </font>
    <font>
      <b/>
      <sz val="12"/>
      <color theme="1"/>
      <name val="Calibri"/>
      <family val="2"/>
      <scheme val="minor"/>
    </font>
    <font>
      <b/>
      <vertAlign val="subscript"/>
      <sz val="12"/>
      <color theme="1"/>
      <name val="Times New Roman"/>
      <family val="1"/>
    </font>
    <font>
      <vertAlign val="subscript"/>
      <sz val="12"/>
      <color theme="1"/>
      <name val="Times New Roman"/>
      <family val="1"/>
      <charset val="163"/>
    </font>
    <font>
      <vertAlign val="subscript"/>
      <sz val="10"/>
      <color theme="1"/>
      <name val="Times New Roman"/>
      <family val="1"/>
      <charset val="163"/>
    </font>
    <font>
      <b/>
      <vertAlign val="subscript"/>
      <sz val="13"/>
      <color theme="1"/>
      <name val="Times New Roman"/>
      <family val="1"/>
    </font>
  </fonts>
  <fills count="5">
    <fill>
      <patternFill patternType="none"/>
    </fill>
    <fill>
      <patternFill patternType="gray125"/>
    </fill>
    <fill>
      <patternFill patternType="solid">
        <fgColor rgb="FFF5F5F5"/>
        <bgColor rgb="FF000000"/>
      </patternFill>
    </fill>
    <fill>
      <patternFill patternType="solid">
        <fgColor theme="0"/>
        <bgColor indexed="64"/>
      </patternFill>
    </fill>
    <fill>
      <patternFill patternType="solid">
        <fgColor rgb="FFF5FFFA"/>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right style="thin">
        <color rgb="FF000000"/>
      </right>
      <top/>
      <bottom style="hair">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hair">
        <color indexed="8"/>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hair">
        <color indexed="8"/>
      </bottom>
      <diagonal/>
    </border>
    <border>
      <left/>
      <right style="thin">
        <color indexed="8"/>
      </right>
      <top/>
      <bottom style="hair">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style="thin">
        <color rgb="FF000000"/>
      </top>
      <bottom style="dotted">
        <color rgb="FF000000"/>
      </bottom>
      <diagonal/>
    </border>
    <border>
      <left style="thin">
        <color rgb="FF000000"/>
      </left>
      <right style="thin">
        <color rgb="FF000000"/>
      </right>
      <top style="dotted">
        <color rgb="FF000000"/>
      </top>
      <bottom style="dotted">
        <color rgb="FF000000"/>
      </bottom>
      <diagonal/>
    </border>
    <border>
      <left style="thin">
        <color rgb="FF000000"/>
      </left>
      <right style="thin">
        <color rgb="FF000000"/>
      </right>
      <top style="dotted">
        <color rgb="FF000000"/>
      </top>
      <bottom style="thin">
        <color rgb="FF000000"/>
      </bottom>
      <diagonal/>
    </border>
    <border>
      <left style="thin">
        <color rgb="FF000000"/>
      </left>
      <right style="thin">
        <color rgb="FF000000"/>
      </right>
      <top style="hair">
        <color rgb="FF000000"/>
      </top>
      <bottom style="thin">
        <color indexed="64"/>
      </bottom>
      <diagonal/>
    </border>
    <border>
      <left/>
      <right style="thin">
        <color rgb="FF000000"/>
      </right>
      <top style="hair">
        <color rgb="FF000000"/>
      </top>
      <bottom style="thin">
        <color indexed="64"/>
      </bottom>
      <diagonal/>
    </border>
    <border>
      <left style="thin">
        <color rgb="FF000000"/>
      </left>
      <right/>
      <top/>
      <bottom style="thin">
        <color rgb="FF000000"/>
      </bottom>
      <diagonal/>
    </border>
    <border>
      <left style="thin">
        <color indexed="64"/>
      </left>
      <right/>
      <top/>
      <bottom/>
      <diagonal/>
    </border>
  </borders>
  <cellStyleXfs count="16">
    <xf numFmtId="0" fontId="0" fillId="0" borderId="0"/>
    <xf numFmtId="0" fontId="3" fillId="0" borderId="0">
      <alignment vertical="top"/>
      <protection locked="0"/>
    </xf>
    <xf numFmtId="43" fontId="4" fillId="0" borderId="0" applyFont="0" applyFill="0" applyBorder="0" applyAlignment="0" applyProtection="0"/>
    <xf numFmtId="0" fontId="29" fillId="0" borderId="0">
      <alignment vertical="top"/>
      <protection locked="0"/>
    </xf>
    <xf numFmtId="0" fontId="58" fillId="0" borderId="0">
      <protection locked="0"/>
    </xf>
    <xf numFmtId="164" fontId="4" fillId="0" borderId="0" applyFont="0" applyFill="0" applyBorder="0" applyAlignment="0" applyProtection="0"/>
    <xf numFmtId="0" fontId="63" fillId="0" borderId="0"/>
    <xf numFmtId="0" fontId="66" fillId="0" borderId="0"/>
    <xf numFmtId="0" fontId="69" fillId="0" borderId="0">
      <alignment vertical="top"/>
      <protection locked="0"/>
    </xf>
    <xf numFmtId="0" fontId="3" fillId="0" borderId="0">
      <protection locked="0"/>
    </xf>
    <xf numFmtId="0" fontId="3" fillId="0" borderId="0">
      <protection locked="0"/>
    </xf>
    <xf numFmtId="0" fontId="3" fillId="0" borderId="0">
      <protection locked="0"/>
    </xf>
    <xf numFmtId="0" fontId="3" fillId="0" borderId="0">
      <protection locked="0"/>
    </xf>
    <xf numFmtId="0" fontId="3" fillId="0" borderId="0">
      <protection locked="0"/>
    </xf>
    <xf numFmtId="0" fontId="3" fillId="0" borderId="0">
      <protection locked="0"/>
    </xf>
    <xf numFmtId="9" fontId="4" fillId="0" borderId="0" applyFont="0" applyFill="0" applyBorder="0" applyAlignment="0" applyProtection="0"/>
  </cellStyleXfs>
  <cellXfs count="869">
    <xf numFmtId="0" fontId="0" fillId="0" borderId="0" xfId="0"/>
    <xf numFmtId="0" fontId="0" fillId="0" borderId="0" xfId="0" applyAlignment="1">
      <alignment horizontal="center"/>
    </xf>
    <xf numFmtId="165" fontId="0" fillId="0" borderId="0" xfId="2" applyNumberFormat="1" applyFont="1"/>
    <xf numFmtId="0" fontId="8" fillId="0" borderId="1" xfId="0" applyFont="1" applyBorder="1" applyAlignment="1">
      <alignment vertical="center" wrapText="1"/>
    </xf>
    <xf numFmtId="0" fontId="2" fillId="0" borderId="0" xfId="0" applyFont="1" applyAlignment="1">
      <alignment horizontal="center"/>
    </xf>
    <xf numFmtId="0" fontId="7" fillId="0" borderId="0" xfId="0" applyFont="1"/>
    <xf numFmtId="0" fontId="11" fillId="0" borderId="1" xfId="0" applyFont="1" applyBorder="1" applyAlignment="1">
      <alignment horizontal="center" vertical="center" wrapText="1"/>
    </xf>
    <xf numFmtId="0" fontId="12" fillId="0" borderId="0" xfId="0" applyFont="1"/>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5" fillId="0" borderId="1" xfId="0" applyFont="1" applyBorder="1" applyAlignment="1">
      <alignment vertical="center" wrapText="1"/>
    </xf>
    <xf numFmtId="0" fontId="14" fillId="0" borderId="1" xfId="0" applyFont="1" applyBorder="1" applyAlignment="1">
      <alignment vertical="center" wrapText="1"/>
    </xf>
    <xf numFmtId="0" fontId="11" fillId="0" borderId="1" xfId="0" applyFont="1" applyBorder="1" applyAlignment="1">
      <alignment vertical="center" wrapText="1"/>
    </xf>
    <xf numFmtId="165" fontId="0" fillId="0" borderId="0" xfId="2" applyNumberFormat="1" applyFont="1" applyFill="1"/>
    <xf numFmtId="0" fontId="8" fillId="0" borderId="1" xfId="0" applyFont="1" applyBorder="1" applyAlignment="1">
      <alignment horizontal="center" vertical="center" wrapText="1"/>
    </xf>
    <xf numFmtId="165" fontId="8" fillId="0" borderId="1" xfId="0" applyNumberFormat="1" applyFont="1" applyBorder="1" applyAlignment="1">
      <alignment horizontal="right" vertical="center" wrapText="1"/>
    </xf>
    <xf numFmtId="165" fontId="8" fillId="0" borderId="1" xfId="2" applyNumberFormat="1" applyFont="1" applyFill="1" applyBorder="1" applyAlignment="1">
      <alignment horizontal="right" vertical="center" wrapText="1"/>
    </xf>
    <xf numFmtId="0" fontId="7" fillId="0" borderId="0" xfId="0" applyFont="1" applyAlignment="1">
      <alignment horizontal="right"/>
    </xf>
    <xf numFmtId="0" fontId="3" fillId="0" borderId="0" xfId="0" applyFont="1" applyAlignment="1" applyProtection="1">
      <alignment vertical="top"/>
      <protection locked="0"/>
    </xf>
    <xf numFmtId="0" fontId="17" fillId="0" borderId="0" xfId="0" applyFont="1" applyAlignment="1" applyProtection="1">
      <alignment horizontal="right" vertical="top"/>
      <protection locked="0"/>
    </xf>
    <xf numFmtId="0" fontId="20" fillId="0" borderId="0" xfId="0" applyFont="1" applyAlignment="1" applyProtection="1">
      <alignment vertical="top"/>
      <protection locked="0"/>
    </xf>
    <xf numFmtId="0" fontId="20" fillId="0" borderId="0" xfId="0" applyFont="1" applyAlignment="1" applyProtection="1">
      <alignment horizontal="center" vertical="top"/>
      <protection locked="0"/>
    </xf>
    <xf numFmtId="3" fontId="13" fillId="0" borderId="1" xfId="0" applyNumberFormat="1" applyFont="1" applyBorder="1" applyAlignment="1">
      <alignment horizontal="right" vertical="center" wrapText="1"/>
    </xf>
    <xf numFmtId="0" fontId="6" fillId="0" borderId="0" xfId="0" applyFont="1" applyAlignment="1" applyProtection="1">
      <alignment horizontal="center" vertical="center" wrapText="1"/>
      <protection locked="0"/>
    </xf>
    <xf numFmtId="0" fontId="23" fillId="0" borderId="0" xfId="0" applyFont="1" applyAlignment="1" applyProtection="1">
      <alignment vertical="center"/>
      <protection locked="0"/>
    </xf>
    <xf numFmtId="0" fontId="22" fillId="0" borderId="18" xfId="0" applyFont="1" applyBorder="1" applyAlignment="1" applyProtection="1">
      <alignment horizontal="center" vertical="center" wrapText="1"/>
      <protection locked="0"/>
    </xf>
    <xf numFmtId="0" fontId="11" fillId="0" borderId="0" xfId="0" applyFont="1" applyAlignment="1">
      <alignment wrapText="1"/>
    </xf>
    <xf numFmtId="0" fontId="11" fillId="0" borderId="0" xfId="0" applyFont="1"/>
    <xf numFmtId="0" fontId="14" fillId="0" borderId="0" xfId="0" applyFont="1"/>
    <xf numFmtId="0" fontId="6" fillId="0" borderId="1" xfId="0" applyFont="1" applyBorder="1" applyAlignment="1">
      <alignment horizontal="center" vertical="center" wrapText="1"/>
    </xf>
    <xf numFmtId="0" fontId="28" fillId="0" borderId="0" xfId="0" applyFont="1"/>
    <xf numFmtId="0" fontId="13" fillId="0" borderId="1" xfId="0" applyFont="1" applyBorder="1" applyAlignment="1">
      <alignment horizontal="justify" vertical="center" wrapText="1"/>
    </xf>
    <xf numFmtId="0" fontId="18" fillId="2" borderId="11" xfId="3" applyFont="1" applyFill="1" applyBorder="1" applyAlignment="1">
      <alignment horizontal="center" vertical="center" wrapText="1"/>
      <protection locked="0"/>
    </xf>
    <xf numFmtId="0" fontId="18" fillId="2" borderId="10" xfId="3" applyFont="1" applyFill="1" applyBorder="1" applyAlignment="1">
      <alignment horizontal="center" vertical="center" wrapText="1"/>
      <protection locked="0"/>
    </xf>
    <xf numFmtId="0" fontId="20" fillId="0" borderId="13" xfId="3" applyFont="1" applyBorder="1" applyAlignment="1">
      <alignment horizontal="center" vertical="top" wrapText="1"/>
      <protection locked="0"/>
    </xf>
    <xf numFmtId="0" fontId="19" fillId="0" borderId="13" xfId="3" applyFont="1" applyBorder="1" applyAlignment="1">
      <alignment vertical="top" wrapText="1"/>
      <protection locked="0"/>
    </xf>
    <xf numFmtId="0" fontId="19" fillId="0" borderId="13" xfId="3" applyFont="1" applyBorder="1" applyAlignment="1">
      <alignment horizontal="center" vertical="top" wrapText="1"/>
      <protection locked="0"/>
    </xf>
    <xf numFmtId="3" fontId="19" fillId="0" borderId="13" xfId="3" applyNumberFormat="1" applyFont="1" applyBorder="1" applyAlignment="1">
      <alignment vertical="top" wrapText="1"/>
      <protection locked="0"/>
    </xf>
    <xf numFmtId="0" fontId="21" fillId="0" borderId="13" xfId="3" applyFont="1" applyBorder="1" applyAlignment="1">
      <alignment vertical="top" wrapText="1"/>
      <protection locked="0"/>
    </xf>
    <xf numFmtId="0" fontId="21" fillId="0" borderId="13" xfId="3" applyFont="1" applyBorder="1" applyAlignment="1">
      <alignment horizontal="center" vertical="top" wrapText="1"/>
      <protection locked="0"/>
    </xf>
    <xf numFmtId="0" fontId="18" fillId="0" borderId="13" xfId="3" applyFont="1" applyBorder="1" applyAlignment="1">
      <alignment vertical="top" wrapText="1"/>
      <protection locked="0"/>
    </xf>
    <xf numFmtId="0" fontId="18" fillId="0" borderId="13" xfId="3" applyFont="1" applyBorder="1" applyAlignment="1">
      <alignment horizontal="center" vertical="top" wrapText="1"/>
      <protection locked="0"/>
    </xf>
    <xf numFmtId="49" fontId="18" fillId="0" borderId="13" xfId="3" applyNumberFormat="1" applyFont="1" applyBorder="1" applyAlignment="1">
      <alignment horizontal="center" vertical="top" wrapText="1"/>
      <protection locked="0"/>
    </xf>
    <xf numFmtId="49" fontId="19" fillId="0" borderId="13" xfId="3" applyNumberFormat="1" applyFont="1" applyBorder="1" applyAlignment="1">
      <alignment horizontal="center" vertical="top" wrapText="1"/>
      <protection locked="0"/>
    </xf>
    <xf numFmtId="9" fontId="19" fillId="0" borderId="13" xfId="3" applyNumberFormat="1" applyFont="1" applyBorder="1" applyAlignment="1">
      <alignment vertical="top" wrapText="1"/>
      <protection locked="0"/>
    </xf>
    <xf numFmtId="9" fontId="19" fillId="0" borderId="13" xfId="3" applyNumberFormat="1" applyFont="1" applyBorder="1" applyAlignment="1">
      <alignment horizontal="center" vertical="top" wrapText="1"/>
      <protection locked="0"/>
    </xf>
    <xf numFmtId="10" fontId="18" fillId="0" borderId="13" xfId="3" applyNumberFormat="1" applyFont="1" applyBorder="1" applyAlignment="1">
      <alignment vertical="top" wrapText="1"/>
      <protection locked="0"/>
    </xf>
    <xf numFmtId="10" fontId="18" fillId="0" borderId="13" xfId="3" applyNumberFormat="1" applyFont="1" applyBorder="1" applyAlignment="1">
      <alignment horizontal="center" vertical="top" wrapText="1"/>
      <protection locked="0"/>
    </xf>
    <xf numFmtId="0" fontId="20" fillId="3" borderId="13" xfId="3" applyFont="1" applyFill="1" applyBorder="1" applyAlignment="1">
      <alignment horizontal="center" vertical="top" wrapText="1"/>
      <protection locked="0"/>
    </xf>
    <xf numFmtId="0" fontId="18" fillId="0" borderId="19" xfId="3" applyFont="1" applyBorder="1" applyAlignment="1">
      <alignment vertical="top" wrapText="1"/>
      <protection locked="0"/>
    </xf>
    <xf numFmtId="0" fontId="18" fillId="0" borderId="19" xfId="3" applyFont="1" applyBorder="1" applyAlignment="1">
      <alignment horizontal="center" vertical="top" wrapText="1"/>
      <protection locked="0"/>
    </xf>
    <xf numFmtId="0" fontId="20" fillId="0" borderId="19" xfId="3" applyFont="1" applyBorder="1" applyAlignment="1">
      <alignment horizontal="center" vertical="top" wrapText="1"/>
      <protection locked="0"/>
    </xf>
    <xf numFmtId="10" fontId="18" fillId="0" borderId="19" xfId="3" applyNumberFormat="1" applyFont="1" applyBorder="1" applyAlignment="1">
      <alignment vertical="top" wrapText="1"/>
      <protection locked="0"/>
    </xf>
    <xf numFmtId="10" fontId="18" fillId="0" borderId="19" xfId="3" applyNumberFormat="1" applyFont="1" applyBorder="1" applyAlignment="1">
      <alignment horizontal="center" vertical="top" wrapText="1"/>
      <protection locked="0"/>
    </xf>
    <xf numFmtId="0" fontId="18" fillId="0" borderId="1" xfId="3" applyFont="1" applyBorder="1" applyAlignment="1">
      <alignment vertical="center" wrapText="1"/>
      <protection locked="0"/>
    </xf>
    <xf numFmtId="0" fontId="18" fillId="0" borderId="1" xfId="3" applyFont="1" applyBorder="1" applyAlignment="1">
      <alignment horizontal="center" vertical="center" wrapText="1"/>
      <protection locked="0"/>
    </xf>
    <xf numFmtId="0" fontId="20" fillId="0" borderId="1" xfId="3" applyFont="1" applyBorder="1" applyAlignment="1">
      <alignment horizontal="center" vertical="center" wrapText="1"/>
      <protection locked="0"/>
    </xf>
    <xf numFmtId="10" fontId="18" fillId="0" borderId="1" xfId="3" applyNumberFormat="1" applyFont="1" applyBorder="1" applyAlignment="1">
      <alignment vertical="center" wrapText="1"/>
      <protection locked="0"/>
    </xf>
    <xf numFmtId="10" fontId="18" fillId="0" borderId="1" xfId="3" applyNumberFormat="1" applyFont="1" applyBorder="1" applyAlignment="1">
      <alignment horizontal="center" vertical="center" wrapText="1"/>
      <protection locked="0"/>
    </xf>
    <xf numFmtId="0" fontId="19" fillId="0" borderId="12" xfId="3" applyFont="1" applyBorder="1" applyAlignment="1">
      <alignment horizontal="center" vertical="top" wrapText="1"/>
      <protection locked="0"/>
    </xf>
    <xf numFmtId="0" fontId="21" fillId="0" borderId="12" xfId="3" applyFont="1" applyBorder="1" applyAlignment="1">
      <alignment horizontal="center" vertical="top" wrapText="1"/>
      <protection locked="0"/>
    </xf>
    <xf numFmtId="0" fontId="18" fillId="0" borderId="12" xfId="3" applyFont="1" applyBorder="1" applyAlignment="1">
      <alignment horizontal="center" vertical="top" wrapText="1"/>
      <protection locked="0"/>
    </xf>
    <xf numFmtId="0" fontId="18" fillId="0" borderId="20" xfId="3" applyFont="1" applyBorder="1" applyAlignment="1">
      <alignment horizontal="center" vertical="top" wrapText="1"/>
      <protection locked="0"/>
    </xf>
    <xf numFmtId="3" fontId="26" fillId="0" borderId="13" xfId="3" applyNumberFormat="1" applyFont="1" applyBorder="1" applyAlignment="1">
      <alignment vertical="top" wrapText="1"/>
      <protection locked="0"/>
    </xf>
    <xf numFmtId="3" fontId="35" fillId="0" borderId="13" xfId="3" applyNumberFormat="1" applyFont="1" applyBorder="1" applyAlignment="1">
      <alignment vertical="top" wrapText="1"/>
      <protection locked="0"/>
    </xf>
    <xf numFmtId="3" fontId="25" fillId="0" borderId="13" xfId="3" applyNumberFormat="1" applyFont="1" applyBorder="1" applyAlignment="1">
      <alignment vertical="top" wrapText="1"/>
      <protection locked="0"/>
    </xf>
    <xf numFmtId="3" fontId="25" fillId="0" borderId="19" xfId="3" applyNumberFormat="1" applyFont="1" applyBorder="1" applyAlignment="1">
      <alignment vertical="top" wrapText="1"/>
      <protection locked="0"/>
    </xf>
    <xf numFmtId="3" fontId="25" fillId="0" borderId="1" xfId="3" applyNumberFormat="1" applyFont="1" applyBorder="1" applyAlignment="1">
      <alignment vertical="center" wrapText="1"/>
      <protection locked="0"/>
    </xf>
    <xf numFmtId="3" fontId="20" fillId="0" borderId="13" xfId="3" applyNumberFormat="1" applyFont="1" applyBorder="1" applyAlignment="1">
      <alignment vertical="top" wrapText="1"/>
      <protection locked="0"/>
    </xf>
    <xf numFmtId="0" fontId="18" fillId="0" borderId="19" xfId="3" applyFont="1" applyBorder="1" applyAlignment="1">
      <alignment horizontal="center" vertical="center" wrapText="1"/>
      <protection locked="0"/>
    </xf>
    <xf numFmtId="3" fontId="20" fillId="0" borderId="12" xfId="3" applyNumberFormat="1" applyFont="1" applyBorder="1" applyAlignment="1">
      <alignment vertical="top" wrapText="1"/>
      <protection locked="0"/>
    </xf>
    <xf numFmtId="49" fontId="31" fillId="0" borderId="22" xfId="3" applyNumberFormat="1" applyFont="1" applyBorder="1" applyAlignment="1">
      <alignment horizontal="center" vertical="top" wrapText="1"/>
      <protection locked="0"/>
    </xf>
    <xf numFmtId="0" fontId="32" fillId="0" borderId="22" xfId="3" applyFont="1" applyBorder="1" applyAlignment="1">
      <alignment horizontal="center" vertical="top"/>
      <protection locked="0"/>
    </xf>
    <xf numFmtId="49" fontId="31" fillId="0" borderId="22" xfId="3" applyNumberFormat="1" applyFont="1" applyBorder="1" applyAlignment="1">
      <alignment vertical="top" wrapText="1"/>
      <protection locked="0"/>
    </xf>
    <xf numFmtId="0" fontId="18" fillId="0" borderId="22" xfId="3" applyFont="1" applyBorder="1" applyAlignment="1">
      <alignment horizontal="center" vertical="center" wrapText="1"/>
      <protection locked="0"/>
    </xf>
    <xf numFmtId="49" fontId="31" fillId="0" borderId="23" xfId="3" applyNumberFormat="1" applyFont="1" applyBorder="1" applyAlignment="1">
      <alignment horizontal="center" vertical="top" wrapText="1"/>
      <protection locked="0"/>
    </xf>
    <xf numFmtId="0" fontId="32" fillId="0" borderId="23" xfId="3" applyFont="1" applyBorder="1" applyAlignment="1">
      <alignment horizontal="center" vertical="top"/>
      <protection locked="0"/>
    </xf>
    <xf numFmtId="49" fontId="31" fillId="0" borderId="23" xfId="3" applyNumberFormat="1" applyFont="1" applyBorder="1" applyAlignment="1">
      <alignment vertical="top" wrapText="1"/>
      <protection locked="0"/>
    </xf>
    <xf numFmtId="0" fontId="18" fillId="0" borderId="23" xfId="3" applyFont="1" applyBorder="1" applyAlignment="1">
      <alignment horizontal="center" vertical="center" wrapText="1"/>
      <protection locked="0"/>
    </xf>
    <xf numFmtId="3" fontId="20" fillId="0" borderId="23" xfId="3" applyNumberFormat="1" applyFont="1" applyBorder="1" applyAlignment="1">
      <alignment vertical="top" wrapText="1"/>
      <protection locked="0"/>
    </xf>
    <xf numFmtId="3" fontId="34" fillId="0" borderId="1" xfId="3" applyNumberFormat="1" applyFont="1" applyBorder="1" applyAlignment="1">
      <alignment vertical="center" wrapText="1"/>
      <protection locked="0"/>
    </xf>
    <xf numFmtId="0" fontId="33" fillId="0" borderId="0" xfId="0" applyFont="1" applyAlignment="1">
      <alignment vertical="center" wrapText="1"/>
    </xf>
    <xf numFmtId="0" fontId="14" fillId="0" borderId="0" xfId="0" applyFont="1" applyAlignment="1">
      <alignment horizontal="center" vertical="center"/>
    </xf>
    <xf numFmtId="0" fontId="38" fillId="0" borderId="1" xfId="0" applyFont="1" applyBorder="1" applyAlignment="1">
      <alignment vertical="center" wrapText="1"/>
    </xf>
    <xf numFmtId="165" fontId="38" fillId="0" borderId="1" xfId="2" applyNumberFormat="1" applyFont="1" applyBorder="1" applyAlignment="1">
      <alignment vertical="center" wrapText="1"/>
    </xf>
    <xf numFmtId="165" fontId="38" fillId="0" borderId="1" xfId="2" applyNumberFormat="1" applyFont="1" applyBorder="1" applyAlignment="1">
      <alignment horizontal="right" vertical="center" wrapText="1"/>
    </xf>
    <xf numFmtId="0" fontId="37" fillId="0" borderId="1" xfId="0" applyFont="1" applyBorder="1" applyAlignment="1">
      <alignment vertical="center" wrapText="1"/>
    </xf>
    <xf numFmtId="165" fontId="37" fillId="0" borderId="1" xfId="2" applyNumberFormat="1" applyFont="1" applyBorder="1" applyAlignment="1">
      <alignment horizontal="right" vertical="center" wrapText="1"/>
    </xf>
    <xf numFmtId="165" fontId="40" fillId="0" borderId="1" xfId="2" applyNumberFormat="1" applyFont="1" applyBorder="1" applyAlignment="1">
      <alignment vertical="center" wrapText="1"/>
    </xf>
    <xf numFmtId="165" fontId="8" fillId="0" borderId="1" xfId="2" applyNumberFormat="1" applyFont="1" applyBorder="1" applyAlignment="1">
      <alignment vertical="center" wrapText="1"/>
    </xf>
    <xf numFmtId="165" fontId="6" fillId="0" borderId="1" xfId="2" applyNumberFormat="1" applyFont="1" applyBorder="1" applyAlignment="1">
      <alignment horizontal="right" vertical="center" wrapText="1"/>
    </xf>
    <xf numFmtId="0" fontId="15" fillId="0" borderId="0" xfId="0" applyFont="1" applyAlignment="1">
      <alignment vertical="center"/>
    </xf>
    <xf numFmtId="3" fontId="0" fillId="0" borderId="0" xfId="0" applyNumberFormat="1"/>
    <xf numFmtId="168" fontId="20" fillId="0" borderId="12" xfId="3" applyNumberFormat="1" applyFont="1" applyBorder="1" applyAlignment="1">
      <alignment vertical="top" wrapText="1"/>
      <protection locked="0"/>
    </xf>
    <xf numFmtId="49" fontId="31" fillId="0" borderId="21" xfId="3" applyNumberFormat="1" applyFont="1" applyBorder="1" applyAlignment="1">
      <alignment horizontal="center" vertical="top" wrapText="1"/>
      <protection locked="0"/>
    </xf>
    <xf numFmtId="0" fontId="20" fillId="0" borderId="21" xfId="3" applyFont="1" applyBorder="1" applyAlignment="1">
      <alignment horizontal="center" vertical="top"/>
      <protection locked="0"/>
    </xf>
    <xf numFmtId="49" fontId="31" fillId="0" borderId="21" xfId="3" applyNumberFormat="1" applyFont="1" applyBorder="1" applyAlignment="1">
      <alignment horizontal="left" vertical="top" wrapText="1"/>
      <protection locked="0"/>
    </xf>
    <xf numFmtId="0" fontId="20" fillId="0" borderId="1" xfId="3" applyFont="1" applyBorder="1" applyAlignment="1">
      <alignment horizontal="center" vertical="center"/>
      <protection locked="0"/>
    </xf>
    <xf numFmtId="0" fontId="34" fillId="0" borderId="1" xfId="3" applyFont="1" applyBorder="1" applyAlignment="1">
      <alignment horizontal="center" vertical="center" wrapText="1"/>
      <protection locked="0"/>
    </xf>
    <xf numFmtId="168" fontId="34" fillId="0" borderId="1" xfId="3" applyNumberFormat="1" applyFont="1" applyBorder="1" applyAlignment="1">
      <alignment vertical="center" wrapText="1"/>
      <protection locked="0"/>
    </xf>
    <xf numFmtId="0" fontId="34" fillId="0" borderId="1" xfId="3" applyFont="1" applyBorder="1" applyAlignment="1">
      <alignment vertical="center"/>
      <protection locked="0"/>
    </xf>
    <xf numFmtId="0" fontId="20" fillId="0" borderId="23" xfId="3" applyFont="1" applyBorder="1" applyAlignment="1">
      <alignment horizontal="center" vertical="top"/>
      <protection locked="0"/>
    </xf>
    <xf numFmtId="0" fontId="20" fillId="0" borderId="23" xfId="3" applyFont="1" applyBorder="1" applyAlignment="1">
      <alignment horizontal="center" vertical="top" wrapText="1"/>
      <protection locked="0"/>
    </xf>
    <xf numFmtId="0" fontId="20" fillId="0" borderId="23" xfId="3" applyFont="1" applyBorder="1" applyAlignment="1">
      <alignment vertical="top" wrapText="1"/>
      <protection locked="0"/>
    </xf>
    <xf numFmtId="168" fontId="20" fillId="0" borderId="23" xfId="3" applyNumberFormat="1" applyFont="1" applyBorder="1" applyAlignment="1">
      <alignment vertical="top" wrapText="1"/>
      <protection locked="0"/>
    </xf>
    <xf numFmtId="0" fontId="30" fillId="0" borderId="23" xfId="3" applyFont="1" applyBorder="1" applyAlignment="1">
      <alignment horizontal="center" vertical="top"/>
      <protection locked="0"/>
    </xf>
    <xf numFmtId="49" fontId="31" fillId="0" borderId="23" xfId="3" applyNumberFormat="1" applyFont="1" applyBorder="1" applyAlignment="1">
      <alignment horizontal="left" vertical="top" wrapText="1"/>
      <protection locked="0"/>
    </xf>
    <xf numFmtId="167" fontId="20" fillId="0" borderId="23" xfId="3" applyNumberFormat="1" applyFont="1" applyBorder="1" applyAlignment="1">
      <alignment vertical="top" wrapText="1"/>
      <protection locked="0"/>
    </xf>
    <xf numFmtId="170" fontId="20" fillId="0" borderId="23" xfId="3" applyNumberFormat="1" applyFont="1" applyBorder="1" applyAlignment="1">
      <alignment vertical="top" wrapText="1"/>
      <protection locked="0"/>
    </xf>
    <xf numFmtId="3" fontId="11" fillId="0" borderId="0" xfId="0" applyNumberFormat="1" applyFont="1"/>
    <xf numFmtId="0" fontId="13" fillId="0" borderId="0" xfId="0" applyFont="1"/>
    <xf numFmtId="3" fontId="11" fillId="0" borderId="1" xfId="0" applyNumberFormat="1" applyFont="1" applyBorder="1" applyAlignment="1">
      <alignment horizontal="right" vertical="center" wrapText="1"/>
    </xf>
    <xf numFmtId="0" fontId="38" fillId="0" borderId="1" xfId="0" applyFont="1" applyBorder="1" applyAlignment="1">
      <alignment horizontal="center" vertical="center" wrapText="1"/>
    </xf>
    <xf numFmtId="0" fontId="27" fillId="0" borderId="0" xfId="0" applyFont="1"/>
    <xf numFmtId="165" fontId="27" fillId="0" borderId="0" xfId="0" applyNumberFormat="1" applyFont="1"/>
    <xf numFmtId="0" fontId="7" fillId="0" borderId="0" xfId="0" applyFont="1" applyAlignment="1">
      <alignment horizontal="right" vertical="center"/>
    </xf>
    <xf numFmtId="165" fontId="0" fillId="0" borderId="0" xfId="0" applyNumberFormat="1"/>
    <xf numFmtId="169" fontId="25" fillId="0" borderId="13" xfId="3" applyNumberFormat="1" applyFont="1" applyBorder="1" applyAlignment="1">
      <alignment vertical="top" wrapText="1"/>
      <protection locked="0"/>
    </xf>
    <xf numFmtId="0" fontId="42" fillId="0" borderId="0" xfId="0" applyFont="1" applyAlignment="1">
      <alignment horizontal="center"/>
    </xf>
    <xf numFmtId="165" fontId="27" fillId="0" borderId="0" xfId="2" applyNumberFormat="1" applyFont="1" applyFill="1"/>
    <xf numFmtId="0" fontId="42" fillId="0" borderId="0" xfId="0" applyFont="1" applyAlignment="1">
      <alignment horizontal="center" vertical="center"/>
    </xf>
    <xf numFmtId="0" fontId="43" fillId="0" borderId="0" xfId="0" applyFont="1" applyAlignment="1">
      <alignment horizontal="center"/>
    </xf>
    <xf numFmtId="0" fontId="44" fillId="0" borderId="0" xfId="0" applyFont="1" applyAlignment="1">
      <alignment horizontal="right"/>
    </xf>
    <xf numFmtId="0" fontId="45" fillId="0" borderId="0" xfId="0" applyFont="1" applyAlignment="1">
      <alignment horizontal="center" vertical="center" wrapText="1"/>
    </xf>
    <xf numFmtId="0" fontId="46" fillId="0" borderId="1" xfId="0" applyFont="1" applyBorder="1" applyAlignment="1">
      <alignment horizontal="justify" vertical="center" wrapText="1"/>
    </xf>
    <xf numFmtId="0" fontId="46" fillId="0" borderId="1" xfId="0" applyFont="1" applyBorder="1" applyAlignment="1">
      <alignment horizontal="center" vertical="center" wrapText="1"/>
    </xf>
    <xf numFmtId="0" fontId="44" fillId="0" borderId="0" xfId="0" applyFont="1" applyAlignment="1">
      <alignment vertical="center" wrapText="1"/>
    </xf>
    <xf numFmtId="165" fontId="13" fillId="0" borderId="1" xfId="2" applyNumberFormat="1" applyFont="1" applyBorder="1" applyAlignment="1">
      <alignment horizontal="center" vertical="center" wrapText="1"/>
    </xf>
    <xf numFmtId="0" fontId="47" fillId="0" borderId="0" xfId="0" applyFont="1" applyAlignment="1">
      <alignment horizontal="center" vertical="center" wrapText="1"/>
    </xf>
    <xf numFmtId="3" fontId="27" fillId="0" borderId="0" xfId="0" applyNumberFormat="1" applyFont="1"/>
    <xf numFmtId="165" fontId="11" fillId="0" borderId="1" xfId="0" applyNumberFormat="1" applyFont="1" applyBorder="1" applyAlignment="1">
      <alignment horizontal="center" vertical="center" wrapText="1"/>
    </xf>
    <xf numFmtId="0" fontId="48" fillId="0" borderId="0" xfId="0" applyFont="1" applyAlignment="1">
      <alignment vertical="center" wrapText="1"/>
    </xf>
    <xf numFmtId="0" fontId="50" fillId="0" borderId="0" xfId="0" applyFont="1" applyAlignment="1">
      <alignment horizontal="center"/>
    </xf>
    <xf numFmtId="165" fontId="0" fillId="0" borderId="0" xfId="0" applyNumberFormat="1" applyAlignment="1">
      <alignment horizontal="center"/>
    </xf>
    <xf numFmtId="165" fontId="0" fillId="0" borderId="0" xfId="2" applyNumberFormat="1" applyFont="1" applyAlignment="1">
      <alignment horizontal="center"/>
    </xf>
    <xf numFmtId="3" fontId="28" fillId="0" borderId="0" xfId="0" applyNumberFormat="1" applyFont="1"/>
    <xf numFmtId="0" fontId="13" fillId="0" borderId="1" xfId="0" quotePrefix="1" applyFont="1" applyBorder="1" applyAlignment="1">
      <alignment horizontal="center" vertical="center" wrapText="1"/>
    </xf>
    <xf numFmtId="171" fontId="13" fillId="0" borderId="1" xfId="0" quotePrefix="1" applyNumberFormat="1" applyFont="1" applyBorder="1" applyAlignment="1">
      <alignment horizontal="center" vertical="center" wrapText="1"/>
    </xf>
    <xf numFmtId="0" fontId="13" fillId="0" borderId="0" xfId="0" applyFont="1" applyAlignment="1">
      <alignment horizontal="center"/>
    </xf>
    <xf numFmtId="3" fontId="1" fillId="0" borderId="1" xfId="0" applyNumberFormat="1" applyFont="1" applyBorder="1" applyAlignment="1">
      <alignment horizontal="right" vertical="center" wrapText="1"/>
    </xf>
    <xf numFmtId="3" fontId="51" fillId="0" borderId="1" xfId="0" applyNumberFormat="1" applyFont="1" applyBorder="1"/>
    <xf numFmtId="0" fontId="11" fillId="0" borderId="0" xfId="0" applyFont="1" applyAlignment="1">
      <alignment vertical="center"/>
    </xf>
    <xf numFmtId="3" fontId="14" fillId="0" borderId="0" xfId="0" applyNumberFormat="1" applyFont="1"/>
    <xf numFmtId="3" fontId="25" fillId="0" borderId="0" xfId="0" applyNumberFormat="1" applyFont="1"/>
    <xf numFmtId="0" fontId="52" fillId="0" borderId="0" xfId="0" applyFont="1"/>
    <xf numFmtId="0" fontId="28" fillId="0" borderId="0" xfId="0" applyFont="1" applyAlignment="1">
      <alignment horizontal="center"/>
    </xf>
    <xf numFmtId="0" fontId="11" fillId="0" borderId="1" xfId="0" applyFont="1" applyBorder="1" applyAlignment="1">
      <alignment horizontal="justify" vertical="center" wrapText="1"/>
    </xf>
    <xf numFmtId="0" fontId="11" fillId="0" borderId="0" xfId="0" applyFont="1" applyAlignment="1">
      <alignment horizontal="center" vertical="center"/>
    </xf>
    <xf numFmtId="49" fontId="56" fillId="0" borderId="1" xfId="3" applyNumberFormat="1" applyFont="1" applyBorder="1" applyAlignment="1">
      <alignment horizontal="center" vertical="top" wrapText="1"/>
      <protection locked="0"/>
    </xf>
    <xf numFmtId="49" fontId="56" fillId="0" borderId="1" xfId="3" applyNumberFormat="1" applyFont="1" applyBorder="1" applyAlignment="1">
      <alignment vertical="top" wrapText="1"/>
      <protection locked="0"/>
    </xf>
    <xf numFmtId="0" fontId="22" fillId="0" borderId="1" xfId="3" applyFont="1" applyBorder="1" applyAlignment="1">
      <alignment horizontal="center" vertical="center" wrapText="1"/>
      <protection locked="0"/>
    </xf>
    <xf numFmtId="0" fontId="0" fillId="0" borderId="0" xfId="0" applyAlignment="1">
      <alignment vertical="center" wrapText="1"/>
    </xf>
    <xf numFmtId="0" fontId="57" fillId="0" borderId="1" xfId="3" applyFont="1" applyBorder="1" applyAlignment="1">
      <alignment horizontal="center" vertical="top"/>
      <protection locked="0"/>
    </xf>
    <xf numFmtId="0" fontId="57" fillId="0" borderId="1" xfId="3" applyFont="1" applyBorder="1" applyAlignment="1">
      <alignment vertical="top" wrapText="1"/>
      <protection locked="0"/>
    </xf>
    <xf numFmtId="0" fontId="57" fillId="0" borderId="1" xfId="3" applyFont="1" applyBorder="1" applyAlignment="1">
      <alignment horizontal="center" vertical="top" wrapText="1"/>
      <protection locked="0"/>
    </xf>
    <xf numFmtId="168" fontId="57" fillId="0" borderId="1" xfId="3" applyNumberFormat="1" applyFont="1" applyBorder="1" applyAlignment="1">
      <alignment vertical="top" wrapText="1"/>
      <protection locked="0"/>
    </xf>
    <xf numFmtId="167" fontId="57" fillId="0" borderId="1" xfId="3" applyNumberFormat="1" applyFont="1" applyBorder="1" applyAlignment="1">
      <alignment vertical="top" wrapText="1"/>
      <protection locked="0"/>
    </xf>
    <xf numFmtId="170" fontId="57" fillId="0" borderId="1" xfId="3" applyNumberFormat="1" applyFont="1" applyBorder="1" applyAlignment="1">
      <alignment vertical="top" wrapText="1"/>
      <protection locked="0"/>
    </xf>
    <xf numFmtId="49" fontId="56" fillId="0" borderId="1" xfId="3" applyNumberFormat="1" applyFont="1" applyBorder="1" applyAlignment="1">
      <alignment horizontal="left" vertical="top" wrapText="1"/>
      <protection locked="0"/>
    </xf>
    <xf numFmtId="0" fontId="0" fillId="0" borderId="1" xfId="0" applyBorder="1"/>
    <xf numFmtId="0" fontId="19" fillId="0" borderId="0" xfId="4" applyFont="1" applyAlignment="1">
      <alignment vertical="top"/>
      <protection locked="0"/>
    </xf>
    <xf numFmtId="0" fontId="18" fillId="0" borderId="29" xfId="4" applyFont="1" applyBorder="1" applyAlignment="1">
      <alignment horizontal="center" vertical="center" wrapText="1"/>
      <protection locked="0"/>
    </xf>
    <xf numFmtId="0" fontId="19" fillId="0" borderId="30" xfId="4" applyFont="1" applyBorder="1" applyAlignment="1">
      <alignment horizontal="center" vertical="top"/>
      <protection locked="0"/>
    </xf>
    <xf numFmtId="0" fontId="18" fillId="0" borderId="31" xfId="4" applyFont="1" applyBorder="1" applyAlignment="1">
      <alignment horizontal="center" vertical="center" wrapText="1"/>
      <protection locked="0"/>
    </xf>
    <xf numFmtId="0" fontId="18" fillId="0" borderId="31" xfId="4" applyFont="1" applyBorder="1" applyAlignment="1">
      <alignment vertical="top" wrapText="1"/>
      <protection locked="0"/>
    </xf>
    <xf numFmtId="0" fontId="19" fillId="0" borderId="31" xfId="4" applyFont="1" applyBorder="1" applyAlignment="1">
      <alignment horizontal="center" vertical="top" wrapText="1"/>
      <protection locked="0"/>
    </xf>
    <xf numFmtId="168" fontId="19" fillId="0" borderId="31" xfId="4" applyNumberFormat="1" applyFont="1" applyBorder="1" applyAlignment="1">
      <alignment vertical="top" wrapText="1"/>
      <protection locked="0"/>
    </xf>
    <xf numFmtId="3" fontId="19" fillId="0" borderId="31" xfId="4" applyNumberFormat="1" applyFont="1" applyBorder="1" applyAlignment="1">
      <alignment vertical="top" wrapText="1"/>
      <protection locked="0"/>
    </xf>
    <xf numFmtId="0" fontId="19" fillId="0" borderId="31" xfId="4" applyFont="1" applyBorder="1" applyAlignment="1">
      <alignment vertical="top" wrapText="1"/>
      <protection locked="0"/>
    </xf>
    <xf numFmtId="167" fontId="19" fillId="0" borderId="31" xfId="4" applyNumberFormat="1" applyFont="1" applyBorder="1" applyAlignment="1">
      <alignment vertical="top" wrapText="1"/>
      <protection locked="0"/>
    </xf>
    <xf numFmtId="0" fontId="34" fillId="0" borderId="31" xfId="4" applyFont="1" applyBorder="1" applyAlignment="1">
      <alignment horizontal="center" vertical="center" wrapText="1"/>
      <protection locked="0"/>
    </xf>
    <xf numFmtId="0" fontId="34" fillId="0" borderId="31" xfId="4" applyFont="1" applyBorder="1" applyAlignment="1">
      <alignment horizontal="center" vertical="top" wrapText="1"/>
      <protection locked="0"/>
    </xf>
    <xf numFmtId="168" fontId="34" fillId="0" borderId="31" xfId="4" applyNumberFormat="1" applyFont="1" applyBorder="1" applyAlignment="1">
      <alignment vertical="top" wrapText="1"/>
      <protection locked="0"/>
    </xf>
    <xf numFmtId="0" fontId="34" fillId="0" borderId="31" xfId="4" applyFont="1" applyBorder="1" applyAlignment="1">
      <alignment vertical="top"/>
      <protection locked="0"/>
    </xf>
    <xf numFmtId="3" fontId="34" fillId="0" borderId="31" xfId="4" applyNumberFormat="1" applyFont="1" applyBorder="1" applyAlignment="1">
      <alignment vertical="top" wrapText="1"/>
      <protection locked="0"/>
    </xf>
    <xf numFmtId="3" fontId="19" fillId="0" borderId="0" xfId="4" applyNumberFormat="1" applyFont="1" applyAlignment="1">
      <alignment vertical="top"/>
      <protection locked="0"/>
    </xf>
    <xf numFmtId="0" fontId="34" fillId="0" borderId="28" xfId="4" applyFont="1" applyBorder="1" applyAlignment="1">
      <alignment horizontal="center" vertical="center"/>
      <protection locked="0"/>
    </xf>
    <xf numFmtId="0" fontId="34" fillId="0" borderId="29" xfId="4" applyFont="1" applyBorder="1" applyAlignment="1">
      <alignment horizontal="center" vertical="center" wrapText="1"/>
      <protection locked="0"/>
    </xf>
    <xf numFmtId="168" fontId="34" fillId="0" borderId="29" xfId="4" applyNumberFormat="1" applyFont="1" applyBorder="1" applyAlignment="1">
      <alignment vertical="center" wrapText="1"/>
      <protection locked="0"/>
    </xf>
    <xf numFmtId="0" fontId="34" fillId="0" borderId="29" xfId="4" applyFont="1" applyBorder="1" applyAlignment="1">
      <alignment vertical="center"/>
      <protection locked="0"/>
    </xf>
    <xf numFmtId="3" fontId="34" fillId="0" borderId="29" xfId="4" applyNumberFormat="1" applyFont="1" applyBorder="1" applyAlignment="1">
      <alignment vertical="center" wrapText="1"/>
      <protection locked="0"/>
    </xf>
    <xf numFmtId="165" fontId="28" fillId="0" borderId="0" xfId="2" applyNumberFormat="1" applyFont="1" applyFill="1"/>
    <xf numFmtId="165" fontId="8" fillId="0" borderId="1" xfId="2" applyNumberFormat="1" applyFont="1" applyFill="1" applyBorder="1" applyAlignment="1">
      <alignment vertical="center"/>
    </xf>
    <xf numFmtId="0" fontId="17" fillId="0" borderId="0" xfId="4" applyFont="1" applyAlignment="1">
      <alignment horizontal="center" vertical="top" wrapText="1"/>
      <protection locked="0"/>
    </xf>
    <xf numFmtId="0" fontId="60" fillId="0" borderId="30" xfId="4" applyFont="1" applyBorder="1" applyAlignment="1">
      <alignment horizontal="center" vertical="center"/>
      <protection locked="0"/>
    </xf>
    <xf numFmtId="0" fontId="60" fillId="0" borderId="31" xfId="4" applyFont="1" applyBorder="1" applyAlignment="1">
      <alignment horizontal="center" vertical="center" wrapText="1"/>
      <protection locked="0"/>
    </xf>
    <xf numFmtId="0" fontId="60" fillId="0" borderId="31" xfId="4" applyFont="1" applyBorder="1" applyAlignment="1">
      <alignment vertical="center"/>
      <protection locked="0"/>
    </xf>
    <xf numFmtId="0" fontId="60" fillId="0" borderId="31" xfId="4" applyFont="1" applyBorder="1" applyAlignment="1">
      <alignment horizontal="center" vertical="center"/>
      <protection locked="0"/>
    </xf>
    <xf numFmtId="3" fontId="60" fillId="0" borderId="31" xfId="4" applyNumberFormat="1" applyFont="1" applyBorder="1" applyAlignment="1">
      <alignment vertical="center" wrapText="1"/>
      <protection locked="0"/>
    </xf>
    <xf numFmtId="0" fontId="17" fillId="0" borderId="0" xfId="4" applyFont="1" applyAlignment="1">
      <alignment vertical="top" wrapText="1"/>
      <protection locked="0"/>
    </xf>
    <xf numFmtId="0" fontId="17" fillId="0" borderId="0" xfId="4" applyFont="1" applyAlignment="1">
      <alignment horizontal="right" vertical="center" wrapText="1"/>
      <protection locked="0"/>
    </xf>
    <xf numFmtId="0" fontId="18" fillId="0" borderId="1" xfId="4" applyFont="1" applyBorder="1" applyAlignment="1">
      <alignment horizontal="center" vertical="center" wrapText="1"/>
      <protection locked="0"/>
    </xf>
    <xf numFmtId="0" fontId="19" fillId="0" borderId="1" xfId="4" applyFont="1" applyBorder="1" applyAlignment="1">
      <alignment horizontal="center" vertical="top"/>
      <protection locked="0"/>
    </xf>
    <xf numFmtId="0" fontId="19" fillId="0" borderId="1" xfId="4" applyFont="1" applyBorder="1" applyAlignment="1">
      <alignment vertical="top" wrapText="1"/>
      <protection locked="0"/>
    </xf>
    <xf numFmtId="0" fontId="19" fillId="0" borderId="1" xfId="4" applyFont="1" applyBorder="1" applyAlignment="1">
      <alignment horizontal="center" vertical="top" wrapText="1"/>
      <protection locked="0"/>
    </xf>
    <xf numFmtId="0" fontId="19" fillId="0" borderId="1" xfId="4" applyFont="1" applyBorder="1" applyAlignment="1">
      <alignment vertical="top"/>
      <protection locked="0"/>
    </xf>
    <xf numFmtId="3" fontId="19" fillId="0" borderId="1" xfId="4" applyNumberFormat="1" applyFont="1" applyBorder="1" applyAlignment="1">
      <alignment vertical="top" wrapText="1"/>
      <protection locked="0"/>
    </xf>
    <xf numFmtId="0" fontId="21" fillId="0" borderId="1" xfId="4" applyFont="1" applyBorder="1" applyAlignment="1">
      <alignment horizontal="center" vertical="top"/>
      <protection locked="0"/>
    </xf>
    <xf numFmtId="0" fontId="21" fillId="0" borderId="1" xfId="4" applyFont="1" applyBorder="1" applyAlignment="1">
      <alignment vertical="top" wrapText="1"/>
      <protection locked="0"/>
    </xf>
    <xf numFmtId="0" fontId="21" fillId="0" borderId="1" xfId="4" applyFont="1" applyBorder="1" applyAlignment="1">
      <alignment horizontal="center" vertical="top" wrapText="1"/>
      <protection locked="0"/>
    </xf>
    <xf numFmtId="0" fontId="21" fillId="0" borderId="1" xfId="4" applyFont="1" applyBorder="1" applyAlignment="1">
      <alignment vertical="top"/>
      <protection locked="0"/>
    </xf>
    <xf numFmtId="3" fontId="21" fillId="0" borderId="1" xfId="4" applyNumberFormat="1" applyFont="1" applyBorder="1" applyAlignment="1">
      <alignment vertical="top" wrapText="1"/>
      <protection locked="0"/>
    </xf>
    <xf numFmtId="0" fontId="18" fillId="0" borderId="1" xfId="4" applyFont="1" applyBorder="1" applyAlignment="1">
      <alignment horizontal="center" vertical="top"/>
      <protection locked="0"/>
    </xf>
    <xf numFmtId="0" fontId="18" fillId="0" borderId="1" xfId="4" applyFont="1" applyBorder="1" applyAlignment="1">
      <alignment vertical="top" wrapText="1"/>
      <protection locked="0"/>
    </xf>
    <xf numFmtId="0" fontId="18" fillId="0" borderId="1" xfId="4" applyFont="1" applyBorder="1" applyAlignment="1">
      <alignment horizontal="center" vertical="top" wrapText="1"/>
      <protection locked="0"/>
    </xf>
    <xf numFmtId="0" fontId="18" fillId="0" borderId="1" xfId="4" applyFont="1" applyBorder="1" applyAlignment="1">
      <alignment vertical="top"/>
      <protection locked="0"/>
    </xf>
    <xf numFmtId="49" fontId="18" fillId="0" borderId="1" xfId="4" applyNumberFormat="1" applyFont="1" applyBorder="1" applyAlignment="1">
      <alignment horizontal="center" vertical="top" wrapText="1"/>
      <protection locked="0"/>
    </xf>
    <xf numFmtId="3" fontId="18" fillId="0" borderId="1" xfId="4" applyNumberFormat="1" applyFont="1" applyBorder="1" applyAlignment="1">
      <alignment vertical="top" wrapText="1"/>
      <protection locked="0"/>
    </xf>
    <xf numFmtId="49" fontId="19" fillId="0" borderId="1" xfId="4" applyNumberFormat="1" applyFont="1" applyBorder="1" applyAlignment="1">
      <alignment horizontal="center" vertical="top" wrapText="1"/>
      <protection locked="0"/>
    </xf>
    <xf numFmtId="9" fontId="19" fillId="0" borderId="1" xfId="4" applyNumberFormat="1" applyFont="1" applyBorder="1" applyAlignment="1">
      <alignment vertical="top" wrapText="1"/>
      <protection locked="0"/>
    </xf>
    <xf numFmtId="9" fontId="19" fillId="0" borderId="1" xfId="4" applyNumberFormat="1" applyFont="1" applyBorder="1" applyAlignment="1">
      <alignment horizontal="center" vertical="top" wrapText="1"/>
      <protection locked="0"/>
    </xf>
    <xf numFmtId="10" fontId="18" fillId="0" borderId="1" xfId="4" applyNumberFormat="1" applyFont="1" applyBorder="1" applyAlignment="1">
      <alignment vertical="top" wrapText="1"/>
      <protection locked="0"/>
    </xf>
    <xf numFmtId="10" fontId="18" fillId="0" borderId="1" xfId="4" applyNumberFormat="1" applyFont="1" applyBorder="1" applyAlignment="1">
      <alignment horizontal="center" vertical="top" wrapText="1"/>
      <protection locked="0"/>
    </xf>
    <xf numFmtId="0" fontId="18" fillId="0" borderId="1" xfId="4" applyFont="1" applyBorder="1" applyAlignment="1">
      <alignment horizontal="center" vertical="center"/>
      <protection locked="0"/>
    </xf>
    <xf numFmtId="0" fontId="18" fillId="0" borderId="1" xfId="4" applyFont="1" applyBorder="1" applyAlignment="1">
      <alignment vertical="center" wrapText="1"/>
      <protection locked="0"/>
    </xf>
    <xf numFmtId="10" fontId="18" fillId="0" borderId="1" xfId="4" applyNumberFormat="1" applyFont="1" applyBorder="1" applyAlignment="1">
      <alignment vertical="center" wrapText="1"/>
      <protection locked="0"/>
    </xf>
    <xf numFmtId="0" fontId="18" fillId="0" borderId="1" xfId="4" applyFont="1" applyBorder="1" applyAlignment="1">
      <alignment vertical="center"/>
      <protection locked="0"/>
    </xf>
    <xf numFmtId="10" fontId="18" fillId="0" borderId="1" xfId="4" applyNumberFormat="1" applyFont="1" applyBorder="1" applyAlignment="1">
      <alignment horizontal="center" vertical="center" wrapText="1"/>
      <protection locked="0"/>
    </xf>
    <xf numFmtId="3" fontId="18" fillId="0" borderId="1" xfId="4" applyNumberFormat="1" applyFont="1" applyBorder="1" applyAlignment="1">
      <alignment vertical="center" wrapText="1"/>
      <protection locked="0"/>
    </xf>
    <xf numFmtId="0" fontId="54" fillId="0" borderId="1" xfId="0" applyFont="1" applyBorder="1" applyAlignment="1">
      <alignment vertical="center" wrapText="1"/>
    </xf>
    <xf numFmtId="0" fontId="54" fillId="0" borderId="1" xfId="0" applyFont="1" applyBorder="1" applyAlignment="1">
      <alignment horizontal="center" vertical="center" wrapText="1"/>
    </xf>
    <xf numFmtId="165" fontId="54" fillId="0" borderId="1" xfId="0" applyNumberFormat="1" applyFont="1" applyBorder="1" applyAlignment="1">
      <alignment horizontal="right" vertical="center" wrapText="1"/>
    </xf>
    <xf numFmtId="165" fontId="54" fillId="0" borderId="1" xfId="2" applyNumberFormat="1" applyFont="1" applyFill="1" applyBorder="1" applyAlignment="1">
      <alignment horizontal="right" vertical="center" wrapText="1"/>
    </xf>
    <xf numFmtId="0" fontId="55" fillId="0" borderId="1" xfId="0" applyFont="1" applyBorder="1" applyAlignment="1">
      <alignment vertical="center" wrapText="1"/>
    </xf>
    <xf numFmtId="0" fontId="53" fillId="0" borderId="1" xfId="0" applyFont="1" applyBorder="1" applyAlignment="1">
      <alignment vertical="center" wrapText="1"/>
    </xf>
    <xf numFmtId="3" fontId="53" fillId="0" borderId="1" xfId="0" applyNumberFormat="1" applyFont="1" applyBorder="1" applyAlignment="1">
      <alignment horizontal="right" vertical="center" wrapText="1"/>
    </xf>
    <xf numFmtId="0" fontId="55" fillId="0" borderId="1" xfId="0" applyFont="1" applyBorder="1" applyAlignment="1">
      <alignment horizontal="center" vertical="center" wrapText="1"/>
    </xf>
    <xf numFmtId="0" fontId="17" fillId="0" borderId="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54" fillId="0" borderId="6" xfId="0" applyFont="1" applyBorder="1" applyAlignment="1">
      <alignment horizontal="center" vertical="center" wrapText="1"/>
    </xf>
    <xf numFmtId="0" fontId="54" fillId="0" borderId="6" xfId="0" applyFont="1" applyBorder="1" applyAlignment="1">
      <alignment vertical="center" wrapText="1"/>
    </xf>
    <xf numFmtId="165" fontId="54" fillId="0" borderId="6" xfId="0" applyNumberFormat="1" applyFont="1" applyBorder="1" applyAlignment="1">
      <alignment horizontal="right" vertical="center" wrapText="1"/>
    </xf>
    <xf numFmtId="165" fontId="54" fillId="0" borderId="6" xfId="2" applyNumberFormat="1" applyFont="1" applyFill="1" applyBorder="1" applyAlignment="1">
      <alignment horizontal="right" vertical="center" wrapText="1"/>
    </xf>
    <xf numFmtId="0" fontId="54" fillId="0" borderId="7" xfId="0" applyFont="1" applyBorder="1" applyAlignment="1">
      <alignment horizontal="center" vertical="center" wrapText="1"/>
    </xf>
    <xf numFmtId="0" fontId="54" fillId="0" borderId="7" xfId="0" applyFont="1" applyBorder="1" applyAlignment="1">
      <alignment vertical="center" wrapText="1"/>
    </xf>
    <xf numFmtId="165" fontId="54" fillId="0" borderId="7" xfId="0" applyNumberFormat="1" applyFont="1" applyBorder="1" applyAlignment="1">
      <alignment horizontal="right" vertical="center" wrapText="1"/>
    </xf>
    <xf numFmtId="165" fontId="54" fillId="0" borderId="7" xfId="2" applyNumberFormat="1" applyFont="1" applyFill="1" applyBorder="1" applyAlignment="1">
      <alignment horizontal="right" vertical="center" wrapText="1"/>
    </xf>
    <xf numFmtId="0" fontId="54" fillId="0" borderId="8" xfId="0" applyFont="1" applyBorder="1" applyAlignment="1">
      <alignment horizontal="center" vertical="center" wrapText="1"/>
    </xf>
    <xf numFmtId="0" fontId="54" fillId="0" borderId="8" xfId="0" applyFont="1" applyBorder="1" applyAlignment="1">
      <alignment vertical="center" wrapText="1"/>
    </xf>
    <xf numFmtId="165" fontId="54" fillId="0" borderId="8" xfId="0" applyNumberFormat="1" applyFont="1" applyBorder="1" applyAlignment="1">
      <alignment horizontal="right" vertical="center" wrapText="1"/>
    </xf>
    <xf numFmtId="165" fontId="54" fillId="0" borderId="8" xfId="2" applyNumberFormat="1" applyFont="1" applyFill="1" applyBorder="1" applyAlignment="1">
      <alignment horizontal="right" vertical="center" wrapText="1"/>
    </xf>
    <xf numFmtId="0" fontId="8" fillId="0" borderId="6" xfId="0" applyFont="1" applyBorder="1" applyAlignment="1">
      <alignment vertical="center" wrapText="1"/>
    </xf>
    <xf numFmtId="165" fontId="8" fillId="0" borderId="6" xfId="0" applyNumberFormat="1" applyFont="1" applyBorder="1" applyAlignment="1">
      <alignment horizontal="right" vertical="center" wrapText="1"/>
    </xf>
    <xf numFmtId="165" fontId="8" fillId="0" borderId="6" xfId="2" applyNumberFormat="1" applyFont="1" applyFill="1" applyBorder="1" applyAlignment="1">
      <alignment horizontal="right" vertical="center" wrapText="1"/>
    </xf>
    <xf numFmtId="0" fontId="9" fillId="0" borderId="6" xfId="0" applyFont="1" applyBorder="1" applyAlignment="1">
      <alignment horizontal="center" vertical="center" wrapText="1"/>
    </xf>
    <xf numFmtId="0" fontId="8" fillId="0" borderId="7" xfId="0" applyFont="1" applyBorder="1" applyAlignment="1">
      <alignment vertical="center" wrapText="1"/>
    </xf>
    <xf numFmtId="165" fontId="8" fillId="0" borderId="7" xfId="0" applyNumberFormat="1" applyFont="1" applyBorder="1" applyAlignment="1">
      <alignment horizontal="right" vertical="center" wrapText="1"/>
    </xf>
    <xf numFmtId="165" fontId="8" fillId="0" borderId="7" xfId="2" applyNumberFormat="1" applyFont="1" applyFill="1" applyBorder="1" applyAlignment="1">
      <alignment horizontal="right" vertical="center" wrapText="1"/>
    </xf>
    <xf numFmtId="172" fontId="8" fillId="0" borderId="1" xfId="2" applyNumberFormat="1" applyFont="1" applyFill="1" applyBorder="1" applyAlignment="1">
      <alignment vertical="center"/>
    </xf>
    <xf numFmtId="0" fontId="19" fillId="0" borderId="0" xfId="4" applyFont="1" applyAlignment="1">
      <alignment vertical="center" wrapText="1"/>
      <protection locked="0"/>
    </xf>
    <xf numFmtId="0" fontId="18" fillId="0" borderId="0" xfId="4" applyFont="1" applyAlignment="1">
      <alignment horizontal="center" vertical="center" wrapText="1"/>
      <protection locked="0"/>
    </xf>
    <xf numFmtId="0" fontId="19" fillId="0" borderId="30" xfId="4" applyFont="1" applyBorder="1" applyAlignment="1">
      <alignment horizontal="center" vertical="center" wrapText="1"/>
      <protection locked="0"/>
    </xf>
    <xf numFmtId="0" fontId="19" fillId="0" borderId="31" xfId="4" applyFont="1" applyBorder="1" applyAlignment="1">
      <alignment horizontal="center" vertical="center" wrapText="1"/>
      <protection locked="0"/>
    </xf>
    <xf numFmtId="168" fontId="19" fillId="0" borderId="31" xfId="4" applyNumberFormat="1" applyFont="1" applyBorder="1" applyAlignment="1">
      <alignment horizontal="center" vertical="center" wrapText="1"/>
      <protection locked="0"/>
    </xf>
    <xf numFmtId="3" fontId="19" fillId="0" borderId="31" xfId="4" applyNumberFormat="1" applyFont="1" applyBorder="1" applyAlignment="1">
      <alignment vertical="center" wrapText="1"/>
      <protection locked="0"/>
    </xf>
    <xf numFmtId="0" fontId="19" fillId="0" borderId="31" xfId="4" applyFont="1" applyBorder="1" applyAlignment="1">
      <alignment vertical="center" wrapText="1"/>
      <protection locked="0"/>
    </xf>
    <xf numFmtId="170" fontId="19" fillId="0" borderId="31" xfId="4" applyNumberFormat="1" applyFont="1" applyBorder="1" applyAlignment="1">
      <alignment vertical="center" wrapText="1"/>
      <protection locked="0"/>
    </xf>
    <xf numFmtId="170" fontId="19" fillId="0" borderId="31" xfId="4" applyNumberFormat="1" applyFont="1" applyBorder="1" applyAlignment="1">
      <alignment horizontal="center" vertical="center" wrapText="1"/>
      <protection locked="0"/>
    </xf>
    <xf numFmtId="168" fontId="19" fillId="0" borderId="31" xfId="4" applyNumberFormat="1" applyFont="1" applyBorder="1" applyAlignment="1">
      <alignment vertical="center" wrapText="1"/>
      <protection locked="0"/>
    </xf>
    <xf numFmtId="168" fontId="34" fillId="0" borderId="31" xfId="4" applyNumberFormat="1" applyFont="1" applyBorder="1" applyAlignment="1">
      <alignment vertical="center" wrapText="1"/>
      <protection locked="0"/>
    </xf>
    <xf numFmtId="0" fontId="34" fillId="0" borderId="31" xfId="4" applyFont="1" applyBorder="1" applyAlignment="1">
      <alignment vertical="center" wrapText="1"/>
      <protection locked="0"/>
    </xf>
    <xf numFmtId="3" fontId="34" fillId="0" borderId="31" xfId="4" applyNumberFormat="1" applyFont="1" applyBorder="1" applyAlignment="1">
      <alignment vertical="center" wrapText="1"/>
      <protection locked="0"/>
    </xf>
    <xf numFmtId="0" fontId="34" fillId="0" borderId="28" xfId="4" applyFont="1" applyBorder="1" applyAlignment="1">
      <alignment horizontal="center" vertical="center" wrapText="1"/>
      <protection locked="0"/>
    </xf>
    <xf numFmtId="0" fontId="34" fillId="0" borderId="29" xfId="4" applyFont="1" applyBorder="1" applyAlignment="1">
      <alignment vertical="center" wrapText="1"/>
      <protection locked="0"/>
    </xf>
    <xf numFmtId="0" fontId="19" fillId="0" borderId="33" xfId="4" applyFont="1" applyBorder="1" applyAlignment="1">
      <alignment vertical="center"/>
      <protection locked="0"/>
    </xf>
    <xf numFmtId="0" fontId="19" fillId="0" borderId="33" xfId="4" applyFont="1" applyBorder="1" applyAlignment="1">
      <alignment horizontal="right" vertical="center"/>
      <protection locked="0"/>
    </xf>
    <xf numFmtId="176" fontId="19" fillId="0" borderId="31" xfId="4" applyNumberFormat="1" applyFont="1" applyBorder="1" applyAlignment="1">
      <alignment vertical="center" wrapText="1"/>
      <protection locked="0"/>
    </xf>
    <xf numFmtId="0" fontId="64" fillId="0" borderId="0" xfId="4" applyFont="1" applyAlignment="1">
      <alignment vertical="top"/>
      <protection locked="0"/>
    </xf>
    <xf numFmtId="0" fontId="17" fillId="0" borderId="0" xfId="4" applyFont="1" applyAlignment="1">
      <alignment horizontal="center" vertical="top"/>
      <protection locked="0"/>
    </xf>
    <xf numFmtId="0" fontId="64" fillId="0" borderId="0" xfId="4" quotePrefix="1" applyFont="1" applyAlignment="1">
      <alignment horizontal="center" vertical="top"/>
      <protection locked="0"/>
    </xf>
    <xf numFmtId="3" fontId="64" fillId="0" borderId="0" xfId="4" applyNumberFormat="1" applyFont="1" applyAlignment="1">
      <alignment vertical="top"/>
      <protection locked="0"/>
    </xf>
    <xf numFmtId="0" fontId="19" fillId="0" borderId="1" xfId="4" applyFont="1" applyBorder="1" applyAlignment="1">
      <alignment horizontal="center" vertical="center" wrapText="1"/>
      <protection locked="0"/>
    </xf>
    <xf numFmtId="0" fontId="65" fillId="0" borderId="31" xfId="4" applyFont="1" applyBorder="1" applyAlignment="1">
      <alignment horizontal="center" vertical="center" wrapText="1"/>
      <protection locked="0"/>
    </xf>
    <xf numFmtId="0" fontId="3" fillId="0" borderId="0" xfId="8" applyFont="1">
      <alignment vertical="top"/>
      <protection locked="0"/>
    </xf>
    <xf numFmtId="0" fontId="18" fillId="2" borderId="10" xfId="8" applyFont="1" applyFill="1" applyBorder="1" applyAlignment="1">
      <alignment horizontal="center" vertical="center" wrapText="1"/>
      <protection locked="0"/>
    </xf>
    <xf numFmtId="0" fontId="18" fillId="2" borderId="11" xfId="8" applyFont="1" applyFill="1" applyBorder="1" applyAlignment="1">
      <alignment horizontal="center" vertical="center" wrapText="1"/>
      <protection locked="0"/>
    </xf>
    <xf numFmtId="0" fontId="19" fillId="0" borderId="13" xfId="8" applyFont="1" applyBorder="1" applyAlignment="1">
      <alignment vertical="top" wrapText="1"/>
      <protection locked="0"/>
    </xf>
    <xf numFmtId="0" fontId="19" fillId="0" borderId="13" xfId="8" applyFont="1" applyBorder="1" applyAlignment="1">
      <alignment horizontal="center" vertical="top" wrapText="1"/>
      <protection locked="0"/>
    </xf>
    <xf numFmtId="0" fontId="20" fillId="0" borderId="13" xfId="8" applyFont="1" applyBorder="1" applyAlignment="1">
      <alignment horizontal="center" vertical="top" wrapText="1"/>
      <protection locked="0"/>
    </xf>
    <xf numFmtId="0" fontId="19" fillId="0" borderId="13" xfId="8" applyFont="1" applyBorder="1" applyAlignment="1">
      <alignment horizontal="center" vertical="top"/>
      <protection locked="0"/>
    </xf>
    <xf numFmtId="3" fontId="19" fillId="0" borderId="13" xfId="8" applyNumberFormat="1" applyFont="1" applyBorder="1" applyAlignment="1">
      <alignment vertical="top" wrapText="1"/>
      <protection locked="0"/>
    </xf>
    <xf numFmtId="0" fontId="18" fillId="0" borderId="13" xfId="8" applyFont="1" applyBorder="1" applyAlignment="1">
      <alignment vertical="top" wrapText="1"/>
      <protection locked="0"/>
    </xf>
    <xf numFmtId="0" fontId="18" fillId="0" borderId="13" xfId="8" applyFont="1" applyBorder="1" applyAlignment="1">
      <alignment horizontal="center" vertical="top" wrapText="1"/>
      <protection locked="0"/>
    </xf>
    <xf numFmtId="3" fontId="18" fillId="0" borderId="13" xfId="8" applyNumberFormat="1" applyFont="1" applyBorder="1" applyAlignment="1">
      <alignment vertical="top" wrapText="1"/>
      <protection locked="0"/>
    </xf>
    <xf numFmtId="9" fontId="19" fillId="0" borderId="13" xfId="8" applyNumberFormat="1" applyFont="1" applyBorder="1" applyAlignment="1">
      <alignment vertical="top" wrapText="1"/>
      <protection locked="0"/>
    </xf>
    <xf numFmtId="10" fontId="18" fillId="0" borderId="13" xfId="8" applyNumberFormat="1" applyFont="1" applyBorder="1" applyAlignment="1">
      <alignment vertical="top" wrapText="1"/>
      <protection locked="0"/>
    </xf>
    <xf numFmtId="0" fontId="71" fillId="0" borderId="12" xfId="8" applyFont="1" applyBorder="1" applyAlignment="1">
      <alignment horizontal="center" vertical="top"/>
      <protection locked="0"/>
    </xf>
    <xf numFmtId="0" fontId="71" fillId="0" borderId="13" xfId="8" applyFont="1" applyBorder="1" applyAlignment="1">
      <alignment horizontal="center" vertical="top" wrapText="1"/>
      <protection locked="0"/>
    </xf>
    <xf numFmtId="3" fontId="71" fillId="0" borderId="13" xfId="8" applyNumberFormat="1" applyFont="1" applyBorder="1" applyAlignment="1">
      <alignment horizontal="center" vertical="top" wrapText="1"/>
      <protection locked="0"/>
    </xf>
    <xf numFmtId="3" fontId="71" fillId="4" borderId="13" xfId="8" applyNumberFormat="1" applyFont="1" applyFill="1" applyBorder="1" applyAlignment="1">
      <alignment horizontal="center" vertical="top" wrapText="1"/>
      <protection locked="0"/>
    </xf>
    <xf numFmtId="178" fontId="71" fillId="0" borderId="13" xfId="8" applyNumberFormat="1" applyFont="1" applyBorder="1" applyAlignment="1">
      <alignment horizontal="center" vertical="top" wrapText="1"/>
      <protection locked="0"/>
    </xf>
    <xf numFmtId="0" fontId="71" fillId="0" borderId="13" xfId="8" applyFont="1" applyBorder="1" applyAlignment="1">
      <alignment horizontal="center" vertical="top"/>
      <protection locked="0"/>
    </xf>
    <xf numFmtId="49" fontId="71" fillId="0" borderId="13" xfId="8" applyNumberFormat="1" applyFont="1" applyBorder="1" applyAlignment="1">
      <alignment horizontal="center" vertical="top" wrapText="1"/>
      <protection locked="0"/>
    </xf>
    <xf numFmtId="0" fontId="20" fillId="0" borderId="12" xfId="8" applyFont="1" applyBorder="1" applyAlignment="1">
      <alignment horizontal="center" vertical="top"/>
      <protection locked="0"/>
    </xf>
    <xf numFmtId="0" fontId="20" fillId="0" borderId="13" xfId="8" applyFont="1" applyBorder="1" applyAlignment="1">
      <alignment vertical="top" wrapText="1"/>
      <protection locked="0"/>
    </xf>
    <xf numFmtId="3" fontId="20" fillId="0" borderId="13" xfId="8" applyNumberFormat="1" applyFont="1" applyBorder="1" applyAlignment="1">
      <alignment vertical="top" wrapText="1"/>
      <protection locked="0"/>
    </xf>
    <xf numFmtId="37" fontId="20" fillId="0" borderId="31" xfId="10" applyNumberFormat="1" applyFont="1" applyBorder="1" applyAlignment="1">
      <alignment vertical="top" wrapText="1"/>
      <protection locked="0"/>
    </xf>
    <xf numFmtId="178" fontId="20" fillId="0" borderId="13" xfId="8" applyNumberFormat="1" applyFont="1" applyBorder="1" applyAlignment="1">
      <alignment vertical="top" wrapText="1"/>
      <protection locked="0"/>
    </xf>
    <xf numFmtId="0" fontId="20" fillId="0" borderId="13" xfId="8" applyFont="1" applyBorder="1" applyAlignment="1">
      <alignment horizontal="center" vertical="top"/>
      <protection locked="0"/>
    </xf>
    <xf numFmtId="0" fontId="20" fillId="0" borderId="13" xfId="8" applyFont="1" applyBorder="1">
      <alignment vertical="top"/>
      <protection locked="0"/>
    </xf>
    <xf numFmtId="49" fontId="20" fillId="0" borderId="13" xfId="8" applyNumberFormat="1" applyFont="1" applyBorder="1" applyAlignment="1">
      <alignment vertical="top" wrapText="1"/>
      <protection locked="0"/>
    </xf>
    <xf numFmtId="37" fontId="20" fillId="0" borderId="31" xfId="11" applyNumberFormat="1" applyFont="1" applyBorder="1" applyAlignment="1">
      <alignment vertical="top" wrapText="1"/>
      <protection locked="0"/>
    </xf>
    <xf numFmtId="37" fontId="20" fillId="0" borderId="31" xfId="12" applyNumberFormat="1" applyFont="1" applyBorder="1" applyAlignment="1">
      <alignment vertical="top" wrapText="1"/>
      <protection locked="0"/>
    </xf>
    <xf numFmtId="179" fontId="20" fillId="0" borderId="31" xfId="13" applyNumberFormat="1" applyFont="1" applyBorder="1" applyAlignment="1">
      <alignment vertical="top" wrapText="1"/>
      <protection locked="0"/>
    </xf>
    <xf numFmtId="3" fontId="57" fillId="0" borderId="13" xfId="8" applyNumberFormat="1" applyFont="1" applyBorder="1" applyAlignment="1">
      <alignment vertical="top" wrapText="1"/>
      <protection locked="0"/>
    </xf>
    <xf numFmtId="179" fontId="20" fillId="0" borderId="31" xfId="14" applyNumberFormat="1" applyFont="1" applyBorder="1" applyAlignment="1">
      <alignment vertical="top" wrapText="1"/>
      <protection locked="0"/>
    </xf>
    <xf numFmtId="0" fontId="20" fillId="0" borderId="17" xfId="8" applyFont="1" applyBorder="1" applyAlignment="1">
      <alignment horizontal="center" vertical="top"/>
      <protection locked="0"/>
    </xf>
    <xf numFmtId="0" fontId="20" fillId="0" borderId="18" xfId="8" applyFont="1" applyBorder="1" applyAlignment="1">
      <alignment horizontal="center" vertical="top" wrapText="1"/>
      <protection locked="0"/>
    </xf>
    <xf numFmtId="0" fontId="20" fillId="0" borderId="18" xfId="8" applyFont="1" applyBorder="1" applyAlignment="1">
      <alignment vertical="top" wrapText="1"/>
      <protection locked="0"/>
    </xf>
    <xf numFmtId="3" fontId="20" fillId="0" borderId="39" xfId="8" applyNumberFormat="1" applyFont="1" applyBorder="1" applyAlignment="1">
      <alignment vertical="top" wrapText="1"/>
      <protection locked="0"/>
    </xf>
    <xf numFmtId="3" fontId="20" fillId="0" borderId="18" xfId="8" applyNumberFormat="1" applyFont="1" applyBorder="1" applyAlignment="1">
      <alignment vertical="top" wrapText="1"/>
      <protection locked="0"/>
    </xf>
    <xf numFmtId="178" fontId="20" fillId="0" borderId="18" xfId="8" applyNumberFormat="1" applyFont="1" applyBorder="1" applyAlignment="1">
      <alignment vertical="top" wrapText="1"/>
      <protection locked="0"/>
    </xf>
    <xf numFmtId="0" fontId="20" fillId="0" borderId="18" xfId="8" applyFont="1" applyBorder="1" applyAlignment="1">
      <alignment horizontal="center" vertical="top"/>
      <protection locked="0"/>
    </xf>
    <xf numFmtId="0" fontId="20" fillId="0" borderId="40" xfId="8" applyFont="1" applyBorder="1">
      <alignment vertical="top"/>
      <protection locked="0"/>
    </xf>
    <xf numFmtId="49" fontId="20" fillId="0" borderId="40" xfId="8" applyNumberFormat="1" applyFont="1" applyBorder="1" applyAlignment="1">
      <alignment vertical="top" wrapText="1"/>
      <protection locked="0"/>
    </xf>
    <xf numFmtId="3" fontId="72" fillId="0" borderId="13" xfId="8" applyNumberFormat="1" applyFont="1" applyBorder="1" applyAlignment="1">
      <alignment horizontal="center" vertical="top" wrapText="1"/>
      <protection locked="0"/>
    </xf>
    <xf numFmtId="0" fontId="20" fillId="0" borderId="18" xfId="8" applyFont="1" applyBorder="1">
      <alignment vertical="top"/>
      <protection locked="0"/>
    </xf>
    <xf numFmtId="49" fontId="20" fillId="0" borderId="18" xfId="8" applyNumberFormat="1" applyFont="1" applyBorder="1" applyAlignment="1">
      <alignment vertical="top" wrapText="1"/>
      <protection locked="0"/>
    </xf>
    <xf numFmtId="49" fontId="20" fillId="0" borderId="39" xfId="8" applyNumberFormat="1" applyFont="1" applyBorder="1" applyAlignment="1">
      <alignment vertical="top" wrapText="1"/>
      <protection locked="0"/>
    </xf>
    <xf numFmtId="0" fontId="20" fillId="0" borderId="0" xfId="8" applyFont="1" applyAlignment="1">
      <alignment horizontal="center" vertical="center"/>
      <protection locked="0"/>
    </xf>
    <xf numFmtId="0" fontId="20" fillId="0" borderId="0" xfId="8" applyFont="1">
      <alignment vertical="top"/>
      <protection locked="0"/>
    </xf>
    <xf numFmtId="10" fontId="18" fillId="2" borderId="18" xfId="8" applyNumberFormat="1" applyFont="1" applyFill="1" applyBorder="1" applyAlignment="1">
      <alignment horizontal="center" vertical="center" wrapText="1"/>
      <protection locked="0"/>
    </xf>
    <xf numFmtId="3" fontId="20" fillId="0" borderId="12" xfId="8" applyNumberFormat="1" applyFont="1" applyBorder="1" applyAlignment="1">
      <alignment horizontal="center" vertical="top" wrapText="1"/>
      <protection locked="0"/>
    </xf>
    <xf numFmtId="49" fontId="20" fillId="0" borderId="13" xfId="8" applyNumberFormat="1" applyFont="1" applyBorder="1" applyAlignment="1">
      <alignment horizontal="center" vertical="top" wrapText="1"/>
      <protection locked="0"/>
    </xf>
    <xf numFmtId="176" fontId="20" fillId="0" borderId="13" xfId="8" applyNumberFormat="1" applyFont="1" applyBorder="1" applyAlignment="1">
      <alignment horizontal="center" vertical="top" wrapText="1"/>
      <protection locked="0"/>
    </xf>
    <xf numFmtId="179" fontId="20" fillId="0" borderId="13" xfId="8" applyNumberFormat="1" applyFont="1" applyBorder="1" applyAlignment="1">
      <alignment vertical="top" wrapText="1"/>
      <protection locked="0"/>
    </xf>
    <xf numFmtId="176" fontId="20" fillId="0" borderId="13" xfId="8" applyNumberFormat="1" applyFont="1" applyBorder="1" applyAlignment="1">
      <alignment vertical="top" wrapText="1"/>
      <protection locked="0"/>
    </xf>
    <xf numFmtId="3" fontId="20" fillId="0" borderId="17" xfId="8" applyNumberFormat="1" applyFont="1" applyBorder="1" applyAlignment="1">
      <alignment horizontal="center" vertical="top" wrapText="1"/>
      <protection locked="0"/>
    </xf>
    <xf numFmtId="49" fontId="20" fillId="0" borderId="18" xfId="8" applyNumberFormat="1" applyFont="1" applyBorder="1" applyAlignment="1">
      <alignment horizontal="center" vertical="top" wrapText="1"/>
      <protection locked="0"/>
    </xf>
    <xf numFmtId="176" fontId="20" fillId="0" borderId="18" xfId="8" applyNumberFormat="1" applyFont="1" applyBorder="1" applyAlignment="1">
      <alignment horizontal="center" vertical="top" wrapText="1"/>
      <protection locked="0"/>
    </xf>
    <xf numFmtId="179" fontId="20" fillId="0" borderId="18" xfId="8" applyNumberFormat="1" applyFont="1" applyBorder="1" applyAlignment="1">
      <alignment vertical="top" wrapText="1"/>
      <protection locked="0"/>
    </xf>
    <xf numFmtId="176" fontId="20" fillId="0" borderId="18" xfId="8" applyNumberFormat="1" applyFont="1" applyBorder="1" applyAlignment="1">
      <alignment vertical="top" wrapText="1"/>
      <protection locked="0"/>
    </xf>
    <xf numFmtId="3" fontId="30" fillId="0" borderId="12" xfId="8" applyNumberFormat="1" applyFont="1" applyBorder="1" applyAlignment="1">
      <alignment horizontal="center" vertical="top" wrapText="1"/>
      <protection locked="0"/>
    </xf>
    <xf numFmtId="49" fontId="30" fillId="0" borderId="13" xfId="8" applyNumberFormat="1" applyFont="1" applyBorder="1" applyAlignment="1">
      <alignment horizontal="center" vertical="top" wrapText="1"/>
      <protection locked="0"/>
    </xf>
    <xf numFmtId="49" fontId="30" fillId="0" borderId="13" xfId="8" applyNumberFormat="1" applyFont="1" applyBorder="1" applyAlignment="1">
      <alignment vertical="top" wrapText="1"/>
      <protection locked="0"/>
    </xf>
    <xf numFmtId="3" fontId="74" fillId="0" borderId="13" xfId="8" applyNumberFormat="1" applyFont="1" applyBorder="1" applyAlignment="1">
      <alignment vertical="top" wrapText="1"/>
      <protection locked="0"/>
    </xf>
    <xf numFmtId="3" fontId="30" fillId="0" borderId="13" xfId="8" applyNumberFormat="1" applyFont="1" applyBorder="1" applyAlignment="1">
      <alignment horizontal="center" vertical="top" wrapText="1"/>
      <protection locked="0"/>
    </xf>
    <xf numFmtId="180" fontId="30" fillId="0" borderId="13" xfId="8" applyNumberFormat="1" applyFont="1" applyBorder="1" applyAlignment="1">
      <alignment vertical="top" wrapText="1"/>
      <protection locked="0"/>
    </xf>
    <xf numFmtId="179" fontId="30" fillId="0" borderId="13" xfId="8" applyNumberFormat="1" applyFont="1" applyBorder="1" applyAlignment="1">
      <alignment vertical="top" wrapText="1"/>
      <protection locked="0"/>
    </xf>
    <xf numFmtId="178" fontId="30" fillId="0" borderId="13" xfId="8" applyNumberFormat="1" applyFont="1" applyBorder="1" applyAlignment="1">
      <alignment horizontal="center" vertical="top" wrapText="1"/>
      <protection locked="0"/>
    </xf>
    <xf numFmtId="0" fontId="30" fillId="0" borderId="13" xfId="8" applyFont="1" applyBorder="1" applyAlignment="1">
      <alignment horizontal="center" vertical="top"/>
      <protection locked="0"/>
    </xf>
    <xf numFmtId="3" fontId="30" fillId="0" borderId="13" xfId="8" applyNumberFormat="1" applyFont="1" applyBorder="1" applyAlignment="1">
      <alignment vertical="top" wrapText="1"/>
      <protection locked="0"/>
    </xf>
    <xf numFmtId="3" fontId="75" fillId="0" borderId="12" xfId="8" applyNumberFormat="1" applyFont="1" applyBorder="1" applyAlignment="1">
      <alignment horizontal="center" vertical="top" wrapText="1"/>
      <protection locked="0"/>
    </xf>
    <xf numFmtId="49" fontId="75" fillId="0" borderId="13" xfId="8" applyNumberFormat="1" applyFont="1" applyBorder="1" applyAlignment="1">
      <alignment horizontal="center" vertical="top" wrapText="1"/>
      <protection locked="0"/>
    </xf>
    <xf numFmtId="49" fontId="75" fillId="0" borderId="13" xfId="8" applyNumberFormat="1" applyFont="1" applyBorder="1" applyAlignment="1">
      <alignment vertical="top" wrapText="1"/>
      <protection locked="0"/>
    </xf>
    <xf numFmtId="3" fontId="75" fillId="0" borderId="13" xfId="8" applyNumberFormat="1" applyFont="1" applyBorder="1" applyAlignment="1">
      <alignment vertical="top" wrapText="1"/>
      <protection locked="0"/>
    </xf>
    <xf numFmtId="3" fontId="75" fillId="0" borderId="13" xfId="8" applyNumberFormat="1" applyFont="1" applyBorder="1" applyAlignment="1">
      <alignment horizontal="center" vertical="top" wrapText="1"/>
      <protection locked="0"/>
    </xf>
    <xf numFmtId="180" fontId="75" fillId="0" borderId="13" xfId="8" applyNumberFormat="1" applyFont="1" applyBorder="1" applyAlignment="1">
      <alignment vertical="top" wrapText="1"/>
      <protection locked="0"/>
    </xf>
    <xf numFmtId="179" fontId="75" fillId="0" borderId="13" xfId="8" applyNumberFormat="1" applyFont="1" applyBorder="1" applyAlignment="1">
      <alignment vertical="top" wrapText="1"/>
      <protection locked="0"/>
    </xf>
    <xf numFmtId="178" fontId="75" fillId="0" borderId="13" xfId="8" applyNumberFormat="1" applyFont="1" applyBorder="1" applyAlignment="1">
      <alignment horizontal="center" vertical="top" wrapText="1"/>
      <protection locked="0"/>
    </xf>
    <xf numFmtId="0" fontId="75" fillId="0" borderId="13" xfId="8" applyFont="1" applyBorder="1" applyAlignment="1">
      <alignment horizontal="center" vertical="top"/>
      <protection locked="0"/>
    </xf>
    <xf numFmtId="3" fontId="20" fillId="0" borderId="13" xfId="8" applyNumberFormat="1" applyFont="1" applyBorder="1" applyAlignment="1">
      <alignment horizontal="center" vertical="top" wrapText="1"/>
      <protection locked="0"/>
    </xf>
    <xf numFmtId="180" fontId="20" fillId="0" borderId="13" xfId="8" applyNumberFormat="1" applyFont="1" applyBorder="1" applyAlignment="1">
      <alignment vertical="top" wrapText="1"/>
      <protection locked="0"/>
    </xf>
    <xf numFmtId="178" fontId="20" fillId="0" borderId="13" xfId="8" applyNumberFormat="1" applyFont="1" applyBorder="1" applyAlignment="1">
      <alignment horizontal="center" vertical="top" wrapText="1"/>
      <protection locked="0"/>
    </xf>
    <xf numFmtId="49" fontId="76" fillId="0" borderId="13" xfId="8" applyNumberFormat="1" applyFont="1" applyBorder="1" applyAlignment="1">
      <alignment vertical="top" wrapText="1"/>
      <protection locked="0"/>
    </xf>
    <xf numFmtId="3" fontId="20" fillId="0" borderId="18" xfId="8" applyNumberFormat="1" applyFont="1" applyBorder="1" applyAlignment="1">
      <alignment horizontal="center" vertical="top" wrapText="1"/>
      <protection locked="0"/>
    </xf>
    <xf numFmtId="180" fontId="20" fillId="0" borderId="18" xfId="8" applyNumberFormat="1" applyFont="1" applyBorder="1" applyAlignment="1">
      <alignment vertical="top" wrapText="1"/>
      <protection locked="0"/>
    </xf>
    <xf numFmtId="178" fontId="20" fillId="0" borderId="18" xfId="8" applyNumberFormat="1" applyFont="1" applyBorder="1" applyAlignment="1">
      <alignment horizontal="center" vertical="top" wrapText="1"/>
      <protection locked="0"/>
    </xf>
    <xf numFmtId="0" fontId="30" fillId="0" borderId="12" xfId="8" applyFont="1" applyBorder="1" applyAlignment="1">
      <alignment horizontal="center" vertical="top"/>
      <protection locked="0"/>
    </xf>
    <xf numFmtId="0" fontId="30" fillId="0" borderId="13" xfId="8" applyFont="1" applyBorder="1" applyAlignment="1">
      <alignment horizontal="center" vertical="top" wrapText="1"/>
      <protection locked="0"/>
    </xf>
    <xf numFmtId="0" fontId="30" fillId="0" borderId="13" xfId="8" applyFont="1" applyBorder="1" applyAlignment="1">
      <alignment vertical="top" wrapText="1"/>
      <protection locked="0"/>
    </xf>
    <xf numFmtId="0" fontId="73" fillId="0" borderId="12" xfId="8" applyFont="1" applyBorder="1">
      <alignment vertical="top"/>
      <protection locked="0"/>
    </xf>
    <xf numFmtId="0" fontId="77" fillId="0" borderId="13" xfId="8" applyFont="1" applyBorder="1" applyAlignment="1">
      <alignment horizontal="center" vertical="top" wrapText="1"/>
      <protection locked="0"/>
    </xf>
    <xf numFmtId="0" fontId="77" fillId="0" borderId="13" xfId="8" applyFont="1" applyBorder="1" applyAlignment="1">
      <alignment vertical="top" wrapText="1"/>
      <protection locked="0"/>
    </xf>
    <xf numFmtId="180" fontId="77" fillId="0" borderId="13" xfId="8" applyNumberFormat="1" applyFont="1" applyBorder="1" applyAlignment="1">
      <alignment vertical="top" wrapText="1"/>
      <protection locked="0"/>
    </xf>
    <xf numFmtId="3" fontId="77" fillId="0" borderId="13" xfId="8" applyNumberFormat="1" applyFont="1" applyBorder="1" applyAlignment="1">
      <alignment vertical="top" wrapText="1"/>
      <protection locked="0"/>
    </xf>
    <xf numFmtId="178" fontId="77" fillId="0" borderId="13" xfId="8" applyNumberFormat="1" applyFont="1" applyBorder="1" applyAlignment="1">
      <alignment horizontal="center" vertical="top" wrapText="1"/>
      <protection locked="0"/>
    </xf>
    <xf numFmtId="0" fontId="20" fillId="0" borderId="12" xfId="8" applyFont="1" applyBorder="1">
      <alignment vertical="top"/>
      <protection locked="0"/>
    </xf>
    <xf numFmtId="0" fontId="30" fillId="0" borderId="13" xfId="8" applyFont="1" applyBorder="1">
      <alignment vertical="top"/>
      <protection locked="0"/>
    </xf>
    <xf numFmtId="0" fontId="18" fillId="0" borderId="12" xfId="8" applyFont="1" applyBorder="1">
      <alignment vertical="top"/>
      <protection locked="0"/>
    </xf>
    <xf numFmtId="49" fontId="18" fillId="0" borderId="13" xfId="8" applyNumberFormat="1" applyFont="1" applyBorder="1" applyAlignment="1">
      <alignment horizontal="right" vertical="top" wrapText="1"/>
      <protection locked="0"/>
    </xf>
    <xf numFmtId="0" fontId="18" fillId="0" borderId="13" xfId="8" applyFont="1" applyBorder="1" applyAlignment="1">
      <alignment horizontal="center" vertical="top"/>
      <protection locked="0"/>
    </xf>
    <xf numFmtId="0" fontId="19" fillId="0" borderId="12" xfId="8" applyFont="1" applyBorder="1">
      <alignment vertical="top"/>
      <protection locked="0"/>
    </xf>
    <xf numFmtId="49" fontId="19" fillId="0" borderId="13" xfId="8" applyNumberFormat="1" applyFont="1" applyBorder="1" applyAlignment="1">
      <alignment horizontal="right" vertical="top" wrapText="1"/>
      <protection locked="0"/>
    </xf>
    <xf numFmtId="0" fontId="78" fillId="0" borderId="17" xfId="8" applyFont="1" applyBorder="1">
      <alignment vertical="top"/>
      <protection locked="0"/>
    </xf>
    <xf numFmtId="0" fontId="78" fillId="0" borderId="18" xfId="8" applyFont="1" applyBorder="1" applyAlignment="1">
      <alignment horizontal="center" vertical="top" wrapText="1"/>
      <protection locked="0"/>
    </xf>
    <xf numFmtId="0" fontId="78" fillId="0" borderId="18" xfId="8" applyFont="1" applyBorder="1" applyAlignment="1">
      <alignment vertical="top" wrapText="1"/>
      <protection locked="0"/>
    </xf>
    <xf numFmtId="10" fontId="78" fillId="0" borderId="18" xfId="8" applyNumberFormat="1" applyFont="1" applyBorder="1" applyAlignment="1">
      <alignment vertical="top" wrapText="1"/>
      <protection locked="0"/>
    </xf>
    <xf numFmtId="3" fontId="78" fillId="0" borderId="18" xfId="8" applyNumberFormat="1" applyFont="1" applyBorder="1" applyAlignment="1">
      <alignment vertical="top" wrapText="1"/>
      <protection locked="0"/>
    </xf>
    <xf numFmtId="0" fontId="78" fillId="0" borderId="18" xfId="8" applyFont="1" applyBorder="1" applyAlignment="1">
      <alignment horizontal="center" vertical="top"/>
      <protection locked="0"/>
    </xf>
    <xf numFmtId="3" fontId="79" fillId="0" borderId="18" xfId="8" applyNumberFormat="1" applyFont="1" applyBorder="1" applyAlignment="1">
      <alignment vertical="top" wrapText="1"/>
      <protection locked="0"/>
    </xf>
    <xf numFmtId="168" fontId="20" fillId="0" borderId="13" xfId="8" applyNumberFormat="1" applyFont="1" applyBorder="1" applyAlignment="1">
      <alignment vertical="top" wrapText="1"/>
      <protection locked="0"/>
    </xf>
    <xf numFmtId="0" fontId="3" fillId="0" borderId="13" xfId="8" applyFont="1" applyBorder="1">
      <alignment vertical="top"/>
      <protection locked="0"/>
    </xf>
    <xf numFmtId="170" fontId="20" fillId="0" borderId="13" xfId="8" applyNumberFormat="1" applyFont="1" applyBorder="1" applyAlignment="1">
      <alignment vertical="top" wrapText="1"/>
      <protection locked="0"/>
    </xf>
    <xf numFmtId="0" fontId="3" fillId="0" borderId="12" xfId="8" applyFont="1" applyBorder="1" applyAlignment="1">
      <alignment horizontal="center" vertical="top"/>
      <protection locked="0"/>
    </xf>
    <xf numFmtId="0" fontId="3" fillId="0" borderId="13" xfId="8" applyFont="1" applyBorder="1" applyAlignment="1">
      <alignment horizontal="center" vertical="top" wrapText="1"/>
      <protection locked="0"/>
    </xf>
    <xf numFmtId="0" fontId="80" fillId="0" borderId="13" xfId="8" applyFont="1" applyBorder="1" applyAlignment="1">
      <alignment horizontal="center" vertical="center" wrapText="1"/>
      <protection locked="0"/>
    </xf>
    <xf numFmtId="0" fontId="80" fillId="0" borderId="13" xfId="8" applyFont="1" applyBorder="1" applyAlignment="1">
      <alignment horizontal="center" vertical="top" wrapText="1"/>
      <protection locked="0"/>
    </xf>
    <xf numFmtId="168" fontId="80" fillId="0" borderId="13" xfId="8" applyNumberFormat="1" applyFont="1" applyBorder="1" applyAlignment="1">
      <alignment vertical="top" wrapText="1"/>
      <protection locked="0"/>
    </xf>
    <xf numFmtId="0" fontId="80" fillId="0" borderId="13" xfId="8" applyFont="1" applyBorder="1">
      <alignment vertical="top"/>
      <protection locked="0"/>
    </xf>
    <xf numFmtId="3" fontId="80" fillId="0" borderId="13" xfId="8" applyNumberFormat="1" applyFont="1" applyBorder="1" applyAlignment="1">
      <alignment vertical="top" wrapText="1"/>
      <protection locked="0"/>
    </xf>
    <xf numFmtId="0" fontId="80" fillId="0" borderId="12" xfId="8" applyFont="1" applyBorder="1" applyAlignment="1">
      <alignment horizontal="center" vertical="center"/>
      <protection locked="0"/>
    </xf>
    <xf numFmtId="168" fontId="80" fillId="0" borderId="13" xfId="8" applyNumberFormat="1" applyFont="1" applyBorder="1" applyAlignment="1">
      <alignment vertical="center" wrapText="1"/>
      <protection locked="0"/>
    </xf>
    <xf numFmtId="0" fontId="80" fillId="0" borderId="13" xfId="8" applyFont="1" applyBorder="1" applyAlignment="1">
      <alignment vertical="center"/>
      <protection locked="0"/>
    </xf>
    <xf numFmtId="3" fontId="80" fillId="0" borderId="13" xfId="8" applyNumberFormat="1" applyFont="1" applyBorder="1" applyAlignment="1">
      <alignment vertical="center" wrapText="1"/>
      <protection locked="0"/>
    </xf>
    <xf numFmtId="0" fontId="3" fillId="0" borderId="18" xfId="8" applyFont="1" applyBorder="1">
      <alignment vertical="top"/>
      <protection locked="0"/>
    </xf>
    <xf numFmtId="49" fontId="18" fillId="0" borderId="0" xfId="8" applyNumberFormat="1" applyFont="1" applyAlignment="1">
      <alignment horizontal="center" vertical="center" wrapText="1"/>
      <protection locked="0"/>
    </xf>
    <xf numFmtId="3" fontId="3" fillId="0" borderId="0" xfId="8" applyNumberFormat="1" applyFont="1" applyAlignment="1">
      <alignment horizontal="center" vertical="top" wrapText="1"/>
      <protection locked="0"/>
    </xf>
    <xf numFmtId="49" fontId="3" fillId="0" borderId="0" xfId="8" applyNumberFormat="1" applyFont="1" applyAlignment="1">
      <alignment vertical="top" wrapText="1"/>
      <protection locked="0"/>
    </xf>
    <xf numFmtId="49" fontId="3" fillId="0" borderId="0" xfId="8" applyNumberFormat="1" applyFont="1" applyAlignment="1">
      <alignment horizontal="center" vertical="top" wrapText="1"/>
      <protection locked="0"/>
    </xf>
    <xf numFmtId="181" fontId="81" fillId="0" borderId="0" xfId="8" applyNumberFormat="1" applyFont="1" applyAlignment="1">
      <alignment horizontal="center" vertical="top" wrapText="1"/>
      <protection locked="0"/>
    </xf>
    <xf numFmtId="165" fontId="8" fillId="0" borderId="8" xfId="2" applyNumberFormat="1" applyFont="1" applyBorder="1" applyAlignment="1">
      <alignment horizontal="right" vertical="center" wrapText="1"/>
    </xf>
    <xf numFmtId="165" fontId="8" fillId="0" borderId="8" xfId="2" applyNumberFormat="1" applyFont="1" applyFill="1" applyBorder="1" applyAlignment="1">
      <alignment horizontal="right" vertical="center" wrapText="1"/>
    </xf>
    <xf numFmtId="165" fontId="6" fillId="0" borderId="8" xfId="2" applyNumberFormat="1" applyFont="1" applyFill="1" applyBorder="1" applyAlignment="1">
      <alignment horizontal="right" vertical="center" wrapText="1"/>
    </xf>
    <xf numFmtId="3" fontId="25" fillId="0" borderId="0" xfId="0" applyNumberFormat="1" applyFont="1" applyAlignment="1">
      <alignment horizontal="center"/>
    </xf>
    <xf numFmtId="3" fontId="25" fillId="0" borderId="0" xfId="0" applyNumberFormat="1" applyFont="1" applyAlignment="1">
      <alignment horizontal="center" wrapText="1"/>
    </xf>
    <xf numFmtId="3" fontId="26" fillId="0" borderId="0" xfId="0" applyNumberFormat="1" applyFont="1" applyAlignment="1">
      <alignment horizontal="center"/>
    </xf>
    <xf numFmtId="0" fontId="26" fillId="0" borderId="0" xfId="0" applyFont="1" applyAlignment="1">
      <alignment horizontal="center"/>
    </xf>
    <xf numFmtId="0" fontId="25" fillId="0" borderId="0" xfId="0" applyFont="1" applyAlignment="1">
      <alignment horizontal="center"/>
    </xf>
    <xf numFmtId="0" fontId="11" fillId="0" borderId="0" xfId="0" applyFont="1" applyAlignment="1">
      <alignment horizontal="center"/>
    </xf>
    <xf numFmtId="3" fontId="11" fillId="0" borderId="0" xfId="0" applyNumberFormat="1" applyFont="1" applyAlignment="1">
      <alignment horizontal="center" wrapText="1"/>
    </xf>
    <xf numFmtId="0" fontId="11" fillId="0" borderId="0" xfId="0" applyFont="1" applyAlignment="1">
      <alignment horizontal="center" wrapText="1"/>
    </xf>
    <xf numFmtId="3" fontId="14" fillId="0" borderId="0" xfId="0" applyNumberFormat="1" applyFont="1" applyAlignment="1">
      <alignment horizontal="center"/>
    </xf>
    <xf numFmtId="0" fontId="14" fillId="0" borderId="0" xfId="0" applyFont="1" applyAlignment="1">
      <alignment horizontal="center"/>
    </xf>
    <xf numFmtId="3" fontId="11" fillId="0" borderId="0" xfId="0" applyNumberFormat="1" applyFont="1" applyAlignment="1">
      <alignment horizontal="center"/>
    </xf>
    <xf numFmtId="0" fontId="53" fillId="0" borderId="1" xfId="0" applyFont="1" applyBorder="1" applyAlignment="1">
      <alignment horizontal="center" vertical="center" wrapText="1"/>
    </xf>
    <xf numFmtId="0" fontId="21" fillId="0" borderId="0" xfId="0" applyFont="1" applyAlignment="1">
      <alignment horizontal="right"/>
    </xf>
    <xf numFmtId="0" fontId="25" fillId="0" borderId="0" xfId="0" applyFont="1" applyAlignment="1">
      <alignment horizontal="center" wrapText="1"/>
    </xf>
    <xf numFmtId="0" fontId="18" fillId="0" borderId="25" xfId="4" applyFont="1" applyBorder="1" applyAlignment="1">
      <alignment horizontal="center" vertical="center" wrapText="1"/>
      <protection locked="0"/>
    </xf>
    <xf numFmtId="0" fontId="18" fillId="0" borderId="29" xfId="4" applyFont="1" applyBorder="1" applyAlignment="1">
      <alignment horizontal="center" vertical="center" wrapText="1"/>
      <protection locked="0"/>
    </xf>
    <xf numFmtId="0" fontId="62" fillId="0" borderId="0" xfId="4" applyFont="1" applyAlignment="1">
      <alignment horizontal="center" vertical="center" wrapText="1"/>
      <protection locked="0"/>
    </xf>
    <xf numFmtId="0" fontId="19" fillId="0" borderId="0" xfId="4" applyFont="1" applyAlignment="1">
      <alignment vertical="center" wrapText="1"/>
      <protection locked="0"/>
    </xf>
    <xf numFmtId="3" fontId="62" fillId="0" borderId="0" xfId="4" applyNumberFormat="1" applyFont="1" applyAlignment="1">
      <alignment horizontal="center" vertical="center" wrapText="1"/>
      <protection locked="0"/>
    </xf>
    <xf numFmtId="0" fontId="18" fillId="0" borderId="24" xfId="4" applyFont="1" applyBorder="1" applyAlignment="1">
      <alignment horizontal="center" vertical="center" wrapText="1"/>
      <protection locked="0"/>
    </xf>
    <xf numFmtId="0" fontId="18" fillId="0" borderId="28" xfId="4" applyFont="1" applyBorder="1" applyAlignment="1">
      <alignment horizontal="center" vertical="center" wrapText="1"/>
      <protection locked="0"/>
    </xf>
    <xf numFmtId="0" fontId="18" fillId="0" borderId="26" xfId="4" applyFont="1" applyBorder="1" applyAlignment="1">
      <alignment horizontal="center" vertical="center" wrapText="1"/>
      <protection locked="0"/>
    </xf>
    <xf numFmtId="0" fontId="18" fillId="0" borderId="27" xfId="4" applyFont="1" applyBorder="1" applyAlignment="1">
      <alignment horizontal="center" vertical="center" wrapText="1"/>
      <protection locked="0"/>
    </xf>
    <xf numFmtId="3" fontId="21" fillId="0" borderId="0" xfId="4" applyNumberFormat="1" applyFont="1" applyAlignment="1">
      <alignment horizontal="center" vertical="center" wrapText="1"/>
      <protection locked="0"/>
    </xf>
    <xf numFmtId="0" fontId="18" fillId="0" borderId="0" xfId="4" applyFont="1" applyAlignment="1">
      <alignment horizontal="center" vertical="top"/>
      <protection locked="0"/>
    </xf>
    <xf numFmtId="3" fontId="21" fillId="0" borderId="0" xfId="4" applyNumberFormat="1" applyFont="1" applyAlignment="1">
      <alignment horizontal="center" vertical="top"/>
      <protection locked="0"/>
    </xf>
    <xf numFmtId="0" fontId="21" fillId="0" borderId="0" xfId="4" applyFont="1" applyAlignment="1">
      <alignment horizontal="center" vertical="top"/>
      <protection locked="0"/>
    </xf>
    <xf numFmtId="3" fontId="18" fillId="0" borderId="0" xfId="4" applyNumberFormat="1" applyFont="1" applyAlignment="1">
      <alignment horizontal="center" vertical="top"/>
      <protection locked="0"/>
    </xf>
    <xf numFmtId="0" fontId="18" fillId="0" borderId="0" xfId="8" applyFont="1" applyAlignment="1">
      <alignment horizontal="center" vertical="top" wrapText="1"/>
      <protection locked="0"/>
    </xf>
    <xf numFmtId="0" fontId="62" fillId="0" borderId="0" xfId="8" applyFont="1" applyAlignment="1">
      <alignment horizontal="center" vertical="top"/>
      <protection locked="0"/>
    </xf>
    <xf numFmtId="0" fontId="3" fillId="0" borderId="0" xfId="8" applyFont="1">
      <alignment vertical="top"/>
      <protection locked="0"/>
    </xf>
    <xf numFmtId="0" fontId="53" fillId="0" borderId="0" xfId="8" applyFont="1" applyAlignment="1">
      <alignment horizontal="center" vertical="top" wrapText="1"/>
      <protection locked="0"/>
    </xf>
    <xf numFmtId="0" fontId="20" fillId="0" borderId="0" xfId="8" applyFont="1" applyAlignment="1">
      <alignment horizontal="center" vertical="center" wrapText="1"/>
      <protection locked="0"/>
    </xf>
    <xf numFmtId="0" fontId="20" fillId="0" borderId="0" xfId="8" applyFont="1" applyAlignment="1">
      <alignment horizontal="center" vertical="center"/>
      <protection locked="0"/>
    </xf>
    <xf numFmtId="0" fontId="20" fillId="0" borderId="0" xfId="8" applyFont="1">
      <alignment vertical="top"/>
      <protection locked="0"/>
    </xf>
    <xf numFmtId="0" fontId="73" fillId="0" borderId="0" xfId="8" applyFont="1" applyAlignment="1">
      <alignment horizontal="center" vertical="top"/>
      <protection locked="0"/>
    </xf>
    <xf numFmtId="0" fontId="20" fillId="0" borderId="0" xfId="8" applyFont="1" applyAlignment="1">
      <alignment horizontal="right"/>
      <protection locked="0"/>
    </xf>
    <xf numFmtId="0" fontId="18" fillId="2" borderId="14" xfId="8" applyFont="1" applyFill="1" applyBorder="1" applyAlignment="1">
      <alignment horizontal="center" vertical="center" wrapText="1"/>
      <protection locked="0"/>
    </xf>
    <xf numFmtId="0" fontId="18" fillId="2" borderId="20" xfId="8" applyFont="1" applyFill="1" applyBorder="1" applyAlignment="1">
      <alignment horizontal="center" vertical="center" wrapText="1"/>
      <protection locked="0"/>
    </xf>
    <xf numFmtId="0" fontId="18" fillId="2" borderId="17" xfId="8" applyFont="1" applyFill="1" applyBorder="1" applyAlignment="1">
      <alignment horizontal="center" vertical="center"/>
      <protection locked="0"/>
    </xf>
    <xf numFmtId="0" fontId="18" fillId="2" borderId="15" xfId="8" applyFont="1" applyFill="1" applyBorder="1" applyAlignment="1">
      <alignment horizontal="center" vertical="center" wrapText="1"/>
      <protection locked="0"/>
    </xf>
    <xf numFmtId="0" fontId="18" fillId="2" borderId="19" xfId="8" applyFont="1" applyFill="1" applyBorder="1" applyAlignment="1">
      <alignment horizontal="center" vertical="center" wrapText="1"/>
      <protection locked="0"/>
    </xf>
    <xf numFmtId="0" fontId="18" fillId="2" borderId="18" xfId="8" applyFont="1" applyFill="1" applyBorder="1" applyAlignment="1">
      <alignment horizontal="center" vertical="center"/>
      <protection locked="0"/>
    </xf>
    <xf numFmtId="0" fontId="18" fillId="2" borderId="16" xfId="8" applyFont="1" applyFill="1" applyBorder="1" applyAlignment="1">
      <alignment horizontal="center" vertical="center" wrapText="1"/>
      <protection locked="0"/>
    </xf>
    <xf numFmtId="0" fontId="18" fillId="2" borderId="11" xfId="8" applyFont="1" applyFill="1" applyBorder="1" applyAlignment="1">
      <alignment horizontal="center" vertical="center" wrapText="1"/>
      <protection locked="0"/>
    </xf>
    <xf numFmtId="49" fontId="61" fillId="0" borderId="41" xfId="8" applyNumberFormat="1" applyFont="1" applyBorder="1" applyAlignment="1">
      <alignment horizontal="center" vertical="center" wrapText="1"/>
      <protection locked="0"/>
    </xf>
    <xf numFmtId="0" fontId="3" fillId="0" borderId="9" xfId="8" applyFont="1" applyBorder="1" applyAlignment="1">
      <alignment horizontal="center" vertical="top" wrapText="1"/>
      <protection locked="0"/>
    </xf>
    <xf numFmtId="0" fontId="3" fillId="0" borderId="9" xfId="8" applyFont="1" applyBorder="1" applyAlignment="1">
      <alignment vertical="top" wrapText="1"/>
      <protection locked="0"/>
    </xf>
    <xf numFmtId="168" fontId="3" fillId="0" borderId="9" xfId="8" applyNumberFormat="1" applyFont="1" applyBorder="1" applyAlignment="1">
      <alignment vertical="top" wrapText="1"/>
      <protection locked="0"/>
    </xf>
    <xf numFmtId="0" fontId="3" fillId="0" borderId="9" xfId="8" applyFont="1" applyBorder="1">
      <alignment vertical="top"/>
      <protection locked="0"/>
    </xf>
    <xf numFmtId="0" fontId="3" fillId="0" borderId="18" xfId="8" applyFont="1" applyBorder="1">
      <alignment vertical="top"/>
      <protection locked="0"/>
    </xf>
    <xf numFmtId="49" fontId="61" fillId="0" borderId="32" xfId="4" applyNumberFormat="1" applyFont="1" applyBorder="1" applyAlignment="1">
      <alignment horizontal="center" vertical="center" wrapText="1"/>
      <protection locked="0"/>
    </xf>
    <xf numFmtId="0" fontId="64" fillId="0" borderId="33" xfId="4" applyFont="1" applyBorder="1" applyAlignment="1">
      <alignment vertical="center" wrapText="1"/>
      <protection locked="0"/>
    </xf>
    <xf numFmtId="0" fontId="64" fillId="0" borderId="33" xfId="4" applyFont="1" applyBorder="1" applyAlignment="1">
      <alignment horizontal="center" vertical="center" wrapText="1"/>
      <protection locked="0"/>
    </xf>
    <xf numFmtId="0" fontId="19" fillId="0" borderId="33" xfId="4" applyFont="1" applyBorder="1" applyAlignment="1">
      <alignment horizontal="center" vertical="center" wrapText="1"/>
      <protection locked="0"/>
    </xf>
    <xf numFmtId="0" fontId="64" fillId="0" borderId="33" xfId="4" applyFont="1" applyBorder="1" applyAlignment="1">
      <alignment vertical="center"/>
      <protection locked="0"/>
    </xf>
    <xf numFmtId="0" fontId="64" fillId="0" borderId="33" xfId="4" applyFont="1" applyBorder="1" applyAlignment="1">
      <alignment horizontal="center" vertical="center"/>
      <protection locked="0"/>
    </xf>
    <xf numFmtId="3" fontId="64" fillId="0" borderId="29" xfId="4" applyNumberFormat="1" applyFont="1" applyBorder="1" applyAlignment="1">
      <alignment vertical="center" wrapText="1"/>
      <protection locked="0"/>
    </xf>
    <xf numFmtId="0" fontId="19" fillId="0" borderId="0" xfId="4" applyFont="1" applyAlignment="1">
      <alignment vertical="top"/>
      <protection locked="0"/>
    </xf>
    <xf numFmtId="3" fontId="18" fillId="0" borderId="0" xfId="4" applyNumberFormat="1" applyFont="1" applyAlignment="1">
      <alignment horizontal="center" vertical="top" wrapText="1"/>
      <protection locked="0"/>
    </xf>
    <xf numFmtId="0" fontId="59" fillId="0" borderId="0" xfId="4" applyFont="1" applyAlignment="1">
      <alignment horizontal="center" vertical="top" wrapText="1"/>
      <protection locked="0"/>
    </xf>
    <xf numFmtId="0" fontId="59" fillId="0" borderId="0" xfId="4" applyFont="1" applyAlignment="1">
      <alignment vertical="top"/>
      <protection locked="0"/>
    </xf>
    <xf numFmtId="0" fontId="22" fillId="0" borderId="0" xfId="0" applyFont="1" applyAlignment="1" applyProtection="1">
      <alignment horizontal="center" vertical="top"/>
      <protection locked="0"/>
    </xf>
    <xf numFmtId="0" fontId="6" fillId="0" borderId="0" xfId="0" applyFont="1" applyAlignment="1" applyProtection="1">
      <alignment horizontal="center" vertical="center"/>
      <protection locked="0"/>
    </xf>
    <xf numFmtId="0" fontId="23" fillId="0" borderId="0" xfId="0" applyFont="1" applyAlignment="1" applyProtection="1">
      <alignment vertical="center"/>
      <protection locked="0"/>
    </xf>
    <xf numFmtId="0" fontId="9" fillId="0" borderId="9" xfId="0" applyFont="1" applyBorder="1" applyAlignment="1" applyProtection="1">
      <alignment horizontal="right" vertical="center"/>
      <protection locked="0"/>
    </xf>
    <xf numFmtId="0" fontId="22" fillId="0" borderId="14" xfId="0" applyFont="1" applyBorder="1" applyAlignment="1" applyProtection="1">
      <alignment horizontal="center" vertical="center" wrapText="1"/>
      <protection locked="0"/>
    </xf>
    <xf numFmtId="0" fontId="22" fillId="0" borderId="17" xfId="0" applyFont="1" applyBorder="1" applyAlignment="1" applyProtection="1">
      <alignment horizontal="center" vertical="center" wrapText="1"/>
      <protection locked="0"/>
    </xf>
    <xf numFmtId="0" fontId="22" fillId="0" borderId="15" xfId="0" applyFont="1" applyBorder="1" applyAlignment="1" applyProtection="1">
      <alignment horizontal="center" vertical="center" wrapText="1"/>
      <protection locked="0"/>
    </xf>
    <xf numFmtId="0" fontId="22" fillId="0" borderId="18" xfId="0" applyFont="1" applyBorder="1" applyAlignment="1" applyProtection="1">
      <alignment horizontal="center" vertical="center" wrapText="1"/>
      <protection locked="0"/>
    </xf>
    <xf numFmtId="0" fontId="22" fillId="0" borderId="16" xfId="0" applyFont="1" applyBorder="1" applyAlignment="1" applyProtection="1">
      <alignment horizontal="center" vertical="center" wrapText="1"/>
      <protection locked="0"/>
    </xf>
    <xf numFmtId="0" fontId="22" fillId="0" borderId="11" xfId="0" applyFont="1" applyBorder="1" applyAlignment="1" applyProtection="1">
      <alignment horizontal="center" vertical="center" wrapText="1"/>
      <protection locked="0"/>
    </xf>
    <xf numFmtId="0" fontId="11" fillId="0" borderId="0" xfId="0" applyFont="1" applyAlignment="1">
      <alignment horizontal="center" vertical="center"/>
    </xf>
    <xf numFmtId="0" fontId="11" fillId="0" borderId="1" xfId="0" applyFont="1" applyBorder="1" applyAlignment="1">
      <alignment horizontal="center" vertical="center" wrapText="1"/>
    </xf>
    <xf numFmtId="0" fontId="11" fillId="0" borderId="6" xfId="0" applyFont="1" applyBorder="1" applyAlignment="1">
      <alignment horizontal="center" vertical="center" wrapText="1"/>
    </xf>
    <xf numFmtId="0" fontId="24" fillId="0" borderId="0" xfId="0" applyFont="1" applyAlignment="1">
      <alignment horizontal="right"/>
    </xf>
    <xf numFmtId="3" fontId="15" fillId="0" borderId="0" xfId="0" applyNumberFormat="1" applyFont="1" applyAlignment="1">
      <alignment horizontal="center" vertical="center"/>
    </xf>
    <xf numFmtId="0" fontId="15" fillId="0" borderId="0" xfId="0" applyFont="1" applyAlignment="1">
      <alignment horizontal="center" vertical="center"/>
    </xf>
    <xf numFmtId="0" fontId="38"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6" xfId="0" applyFont="1" applyBorder="1" applyAlignment="1">
      <alignment horizontal="center" vertical="center" wrapText="1"/>
    </xf>
    <xf numFmtId="0" fontId="38" fillId="0" borderId="7" xfId="0" applyFont="1" applyBorder="1" applyAlignment="1">
      <alignment horizontal="center" vertical="center" wrapText="1"/>
    </xf>
    <xf numFmtId="0" fontId="38" fillId="0" borderId="8" xfId="0" applyFont="1" applyBorder="1" applyAlignment="1">
      <alignment horizontal="center" vertical="center" wrapText="1"/>
    </xf>
    <xf numFmtId="0" fontId="37" fillId="0" borderId="1" xfId="0" applyFont="1" applyBorder="1" applyAlignment="1">
      <alignment vertical="center" wrapText="1"/>
    </xf>
    <xf numFmtId="3" fontId="38" fillId="0" borderId="1"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37" fillId="0" borderId="6" xfId="0" applyFont="1" applyBorder="1" applyAlignment="1">
      <alignment vertical="center" wrapText="1"/>
    </xf>
    <xf numFmtId="0" fontId="37" fillId="0" borderId="7" xfId="0" applyFont="1" applyBorder="1" applyAlignment="1">
      <alignment vertical="center" wrapText="1"/>
    </xf>
    <xf numFmtId="0" fontId="37" fillId="0" borderId="8" xfId="0" applyFont="1" applyBorder="1" applyAlignment="1">
      <alignment vertical="center" wrapText="1"/>
    </xf>
    <xf numFmtId="3" fontId="8" fillId="0" borderId="6" xfId="0" applyNumberFormat="1" applyFont="1" applyBorder="1" applyAlignment="1">
      <alignment horizontal="center" vertical="center" wrapText="1"/>
    </xf>
    <xf numFmtId="0" fontId="37" fillId="0" borderId="6" xfId="0" applyFont="1" applyBorder="1" applyAlignment="1">
      <alignment horizontal="center" vertical="center" wrapText="1"/>
    </xf>
    <xf numFmtId="0" fontId="37" fillId="0" borderId="7" xfId="0" applyFont="1" applyBorder="1" applyAlignment="1">
      <alignment horizontal="center" vertical="center" wrapText="1"/>
    </xf>
    <xf numFmtId="0" fontId="37" fillId="0" borderId="8" xfId="0" applyFont="1" applyBorder="1" applyAlignment="1">
      <alignment horizontal="center" vertical="center" wrapText="1"/>
    </xf>
    <xf numFmtId="3" fontId="38" fillId="0" borderId="6" xfId="0" applyNumberFormat="1" applyFont="1" applyBorder="1" applyAlignment="1">
      <alignment horizontal="center" vertical="center" wrapText="1"/>
    </xf>
    <xf numFmtId="0" fontId="9" fillId="0" borderId="2" xfId="0" applyFont="1" applyBorder="1" applyAlignment="1">
      <alignment horizontal="right"/>
    </xf>
    <xf numFmtId="0" fontId="11" fillId="0" borderId="8" xfId="0" applyFont="1" applyBorder="1" applyAlignment="1">
      <alignment horizontal="center" vertical="center" wrapText="1"/>
    </xf>
    <xf numFmtId="0" fontId="49" fillId="0" borderId="0" xfId="0" applyFont="1" applyAlignment="1">
      <alignment horizontal="center"/>
    </xf>
    <xf numFmtId="0" fontId="11" fillId="0" borderId="0" xfId="0" applyFont="1" applyAlignment="1">
      <alignment horizontal="center" vertical="center" wrapText="1"/>
    </xf>
    <xf numFmtId="0" fontId="47" fillId="0" borderId="0" xfId="0" applyFont="1" applyAlignment="1">
      <alignment horizontal="center" vertical="center" wrapText="1"/>
    </xf>
    <xf numFmtId="0" fontId="14" fillId="0" borderId="2" xfId="0" applyFont="1" applyBorder="1" applyAlignment="1">
      <alignment horizontal="right"/>
    </xf>
    <xf numFmtId="3" fontId="38" fillId="0" borderId="1" xfId="0" applyNumberFormat="1" applyFont="1" applyBorder="1" applyAlignment="1">
      <alignment horizontal="right" vertical="center" wrapText="1"/>
    </xf>
    <xf numFmtId="0" fontId="8" fillId="0" borderId="6" xfId="0" applyFont="1" applyBorder="1" applyAlignment="1">
      <alignment horizontal="right" vertical="center" wrapText="1"/>
    </xf>
    <xf numFmtId="0" fontId="8" fillId="0" borderId="7" xfId="0" applyFont="1" applyBorder="1" applyAlignment="1">
      <alignment horizontal="right" vertical="center" wrapText="1"/>
    </xf>
    <xf numFmtId="0" fontId="8" fillId="0" borderId="8" xfId="0" applyFont="1" applyBorder="1" applyAlignment="1">
      <alignment horizontal="right" vertical="center" wrapText="1"/>
    </xf>
    <xf numFmtId="0" fontId="83" fillId="0" borderId="0" xfId="4" applyFont="1" applyFill="1" applyAlignment="1">
      <alignment horizontal="center" vertical="center" wrapText="1"/>
      <protection locked="0"/>
    </xf>
    <xf numFmtId="0" fontId="84" fillId="0" borderId="0" xfId="4" applyFont="1" applyFill="1" applyAlignment="1">
      <alignment vertical="center" wrapText="1"/>
      <protection locked="0"/>
    </xf>
    <xf numFmtId="0" fontId="84" fillId="0" borderId="0" xfId="4" applyFont="1" applyFill="1" applyAlignment="1">
      <alignment vertical="center" wrapText="1"/>
      <protection locked="0"/>
    </xf>
    <xf numFmtId="3" fontId="83" fillId="0" borderId="0" xfId="4" applyNumberFormat="1" applyFont="1" applyFill="1" applyAlignment="1">
      <alignment horizontal="center" vertical="center" wrapText="1"/>
      <protection locked="0"/>
    </xf>
    <xf numFmtId="3" fontId="85" fillId="0" borderId="0" xfId="4" applyNumberFormat="1" applyFont="1" applyFill="1" applyAlignment="1">
      <alignment horizontal="center" vertical="center" wrapText="1"/>
      <protection locked="0"/>
    </xf>
    <xf numFmtId="0" fontId="86" fillId="0" borderId="0" xfId="4" applyFont="1" applyFill="1" applyAlignment="1">
      <alignment vertical="center" wrapText="1"/>
      <protection locked="0"/>
    </xf>
    <xf numFmtId="3" fontId="85" fillId="0" borderId="0" xfId="4" applyNumberFormat="1" applyFont="1" applyFill="1" applyAlignment="1">
      <alignment horizontal="center" vertical="center" wrapText="1"/>
      <protection locked="0"/>
    </xf>
    <xf numFmtId="0" fontId="86" fillId="0" borderId="0" xfId="4" applyFont="1" applyFill="1" applyAlignment="1">
      <alignment vertical="center" wrapText="1"/>
      <protection locked="0"/>
    </xf>
    <xf numFmtId="0" fontId="22" fillId="0" borderId="24" xfId="4" applyFont="1" applyFill="1" applyBorder="1" applyAlignment="1">
      <alignment horizontal="center" vertical="center" wrapText="1"/>
      <protection locked="0"/>
    </xf>
    <xf numFmtId="0" fontId="22" fillId="0" borderId="25" xfId="4" applyFont="1" applyFill="1" applyBorder="1" applyAlignment="1">
      <alignment horizontal="center" vertical="center" wrapText="1"/>
      <protection locked="0"/>
    </xf>
    <xf numFmtId="0" fontId="22" fillId="0" borderId="26" xfId="4" applyFont="1" applyFill="1" applyBorder="1" applyAlignment="1">
      <alignment horizontal="center" vertical="center" wrapText="1"/>
      <protection locked="0"/>
    </xf>
    <xf numFmtId="0" fontId="22" fillId="0" borderId="27" xfId="4" applyFont="1" applyFill="1" applyBorder="1" applyAlignment="1">
      <alignment horizontal="center" vertical="center" wrapText="1"/>
      <protection locked="0"/>
    </xf>
    <xf numFmtId="0" fontId="22" fillId="0" borderId="28" xfId="4" applyFont="1" applyFill="1" applyBorder="1" applyAlignment="1">
      <alignment horizontal="center" vertical="center" wrapText="1"/>
      <protection locked="0"/>
    </xf>
    <xf numFmtId="0" fontId="22" fillId="0" borderId="29" xfId="4" applyFont="1" applyFill="1" applyBorder="1" applyAlignment="1">
      <alignment horizontal="center" vertical="center" wrapText="1"/>
      <protection locked="0"/>
    </xf>
    <xf numFmtId="0" fontId="22" fillId="0" borderId="29" xfId="4" applyFont="1" applyFill="1" applyBorder="1" applyAlignment="1">
      <alignment horizontal="center" vertical="center" wrapText="1"/>
      <protection locked="0"/>
    </xf>
    <xf numFmtId="0" fontId="82" fillId="0" borderId="30" xfId="4" applyFont="1" applyFill="1" applyBorder="1" applyAlignment="1">
      <alignment horizontal="center" vertical="center" wrapText="1"/>
      <protection locked="0"/>
    </xf>
    <xf numFmtId="0" fontId="82" fillId="0" borderId="31" xfId="4" applyFont="1" applyFill="1" applyBorder="1" applyAlignment="1">
      <alignment horizontal="center" vertical="center" wrapText="1"/>
      <protection locked="0"/>
    </xf>
    <xf numFmtId="0" fontId="87" fillId="0" borderId="31" xfId="4" applyFont="1" applyFill="1" applyBorder="1" applyAlignment="1">
      <alignment horizontal="left" vertical="center" wrapText="1"/>
      <protection locked="0"/>
    </xf>
    <xf numFmtId="168" fontId="82" fillId="0" borderId="31" xfId="4" applyNumberFormat="1" applyFont="1" applyFill="1" applyBorder="1" applyAlignment="1">
      <alignment horizontal="center" vertical="center" wrapText="1"/>
      <protection locked="0"/>
    </xf>
    <xf numFmtId="3" fontId="82" fillId="0" borderId="31" xfId="4" applyNumberFormat="1" applyFont="1" applyFill="1" applyBorder="1" applyAlignment="1">
      <alignment vertical="center" wrapText="1"/>
      <protection locked="0"/>
    </xf>
    <xf numFmtId="0" fontId="84" fillId="0" borderId="0" xfId="4" applyFont="1" applyFill="1" applyAlignment="1">
      <alignment horizontal="center" vertical="center" wrapText="1"/>
      <protection locked="0"/>
    </xf>
    <xf numFmtId="0" fontId="82" fillId="0" borderId="31" xfId="4" applyFont="1" applyFill="1" applyBorder="1" applyAlignment="1">
      <alignment vertical="center" wrapText="1"/>
      <protection locked="0"/>
    </xf>
    <xf numFmtId="173" fontId="82" fillId="0" borderId="31" xfId="4" applyNumberFormat="1" applyFont="1" applyFill="1" applyBorder="1" applyAlignment="1">
      <alignment vertical="center" wrapText="1"/>
      <protection locked="0"/>
    </xf>
    <xf numFmtId="176" fontId="82" fillId="0" borderId="31" xfId="4" applyNumberFormat="1" applyFont="1" applyFill="1" applyBorder="1" applyAlignment="1">
      <alignment horizontal="center" vertical="center" wrapText="1"/>
      <protection locked="0"/>
    </xf>
    <xf numFmtId="0" fontId="87" fillId="0" borderId="31" xfId="4" applyFont="1" applyFill="1" applyBorder="1" applyAlignment="1">
      <alignment horizontal="center" vertical="center" wrapText="1"/>
      <protection locked="0"/>
    </xf>
    <xf numFmtId="0" fontId="82" fillId="0" borderId="23" xfId="8" applyFont="1" applyFill="1" applyBorder="1" applyAlignment="1">
      <alignment horizontal="center" vertical="top" wrapText="1"/>
      <protection locked="0"/>
    </xf>
    <xf numFmtId="0" fontId="82" fillId="0" borderId="23" xfId="8" applyFont="1" applyFill="1" applyBorder="1" applyAlignment="1">
      <alignment vertical="top" wrapText="1"/>
      <protection locked="0"/>
    </xf>
    <xf numFmtId="0" fontId="82" fillId="0" borderId="23" xfId="8" applyFont="1" applyFill="1" applyBorder="1" applyAlignment="1">
      <alignment horizontal="center" vertical="center" wrapText="1"/>
      <protection locked="0"/>
    </xf>
    <xf numFmtId="0" fontId="84" fillId="0" borderId="0" xfId="4" applyFont="1" applyFill="1" applyAlignment="1">
      <alignment horizontal="center" vertical="center" wrapText="1"/>
      <protection locked="0"/>
    </xf>
    <xf numFmtId="176" fontId="22" fillId="0" borderId="31" xfId="4" applyNumberFormat="1" applyFont="1" applyFill="1" applyBorder="1" applyAlignment="1">
      <alignment horizontal="center" vertical="center" wrapText="1"/>
      <protection locked="0"/>
    </xf>
    <xf numFmtId="174" fontId="82" fillId="0" borderId="31" xfId="4" applyNumberFormat="1" applyFont="1" applyFill="1" applyBorder="1" applyAlignment="1">
      <alignment horizontal="center" vertical="center" wrapText="1"/>
      <protection locked="0"/>
    </xf>
    <xf numFmtId="175" fontId="82" fillId="0" borderId="31" xfId="4" applyNumberFormat="1" applyFont="1" applyFill="1" applyBorder="1" applyAlignment="1">
      <alignment horizontal="center" vertical="center" wrapText="1"/>
      <protection locked="0"/>
    </xf>
    <xf numFmtId="0" fontId="82" fillId="0" borderId="31" xfId="4" applyFont="1" applyFill="1" applyBorder="1" applyAlignment="1">
      <alignment horizontal="left" vertical="center" wrapText="1"/>
      <protection locked="0"/>
    </xf>
    <xf numFmtId="0" fontId="84" fillId="0" borderId="30" xfId="4" applyFont="1" applyFill="1" applyBorder="1" applyAlignment="1">
      <alignment horizontal="center" vertical="center" wrapText="1"/>
      <protection locked="0"/>
    </xf>
    <xf numFmtId="0" fontId="84" fillId="0" borderId="31" xfId="4" applyFont="1" applyFill="1" applyBorder="1" applyAlignment="1">
      <alignment horizontal="center" vertical="center" wrapText="1"/>
      <protection locked="0"/>
    </xf>
    <xf numFmtId="168" fontId="84" fillId="0" borderId="31" xfId="4" applyNumberFormat="1" applyFont="1" applyFill="1" applyBorder="1" applyAlignment="1">
      <alignment vertical="center" wrapText="1"/>
      <protection locked="0"/>
    </xf>
    <xf numFmtId="3" fontId="84" fillId="0" borderId="31" xfId="4" applyNumberFormat="1" applyFont="1" applyFill="1" applyBorder="1" applyAlignment="1">
      <alignment vertical="center" wrapText="1"/>
      <protection locked="0"/>
    </xf>
    <xf numFmtId="0" fontId="88" fillId="0" borderId="31" xfId="4" applyFont="1" applyFill="1" applyBorder="1" applyAlignment="1">
      <alignment horizontal="left" vertical="center" wrapText="1"/>
      <protection locked="0"/>
    </xf>
    <xf numFmtId="168" fontId="84" fillId="0" borderId="31" xfId="4" applyNumberFormat="1" applyFont="1" applyFill="1" applyBorder="1" applyAlignment="1">
      <alignment horizontal="center" vertical="center" wrapText="1"/>
      <protection locked="0"/>
    </xf>
    <xf numFmtId="49" fontId="22" fillId="0" borderId="23" xfId="9" applyNumberFormat="1" applyFont="1" applyFill="1" applyBorder="1" applyAlignment="1">
      <alignment horizontal="center" vertical="top" wrapText="1"/>
      <protection locked="0"/>
    </xf>
    <xf numFmtId="0" fontId="22" fillId="0" borderId="23" xfId="9" applyFont="1" applyFill="1" applyBorder="1" applyAlignment="1">
      <alignment horizontal="center" vertical="top"/>
      <protection locked="0"/>
    </xf>
    <xf numFmtId="49" fontId="22" fillId="0" borderId="23" xfId="9" applyNumberFormat="1" applyFont="1" applyFill="1" applyBorder="1" applyAlignment="1">
      <alignment vertical="top" wrapText="1"/>
      <protection locked="0"/>
    </xf>
    <xf numFmtId="0" fontId="82" fillId="0" borderId="23" xfId="8" applyFont="1" applyFill="1" applyBorder="1" applyAlignment="1">
      <alignment horizontal="center" vertical="top"/>
      <protection locked="0"/>
    </xf>
    <xf numFmtId="168" fontId="82" fillId="0" borderId="23" xfId="8" applyNumberFormat="1" applyFont="1" applyFill="1" applyBorder="1" applyAlignment="1">
      <alignment vertical="top" wrapText="1"/>
      <protection locked="0"/>
    </xf>
    <xf numFmtId="177" fontId="82" fillId="0" borderId="23" xfId="8" applyNumberFormat="1" applyFont="1" applyFill="1" applyBorder="1" applyAlignment="1">
      <alignment vertical="top" wrapText="1"/>
      <protection locked="0"/>
    </xf>
    <xf numFmtId="49" fontId="22" fillId="0" borderId="22" xfId="9" applyNumberFormat="1" applyFont="1" applyFill="1" applyBorder="1" applyAlignment="1">
      <alignment horizontal="left" vertical="top" wrapText="1"/>
      <protection locked="0"/>
    </xf>
    <xf numFmtId="168" fontId="84" fillId="0" borderId="0" xfId="4" applyNumberFormat="1" applyFont="1" applyFill="1" applyAlignment="1">
      <alignment vertical="center" wrapText="1"/>
      <protection locked="0"/>
    </xf>
    <xf numFmtId="0" fontId="82" fillId="0" borderId="23" xfId="8" applyFont="1" applyFill="1" applyBorder="1" applyAlignment="1">
      <alignment horizontal="center" vertical="center"/>
      <protection locked="0"/>
    </xf>
    <xf numFmtId="0" fontId="89" fillId="0" borderId="35" xfId="9" applyFont="1" applyFill="1" applyBorder="1" applyAlignment="1">
      <alignment vertical="center" wrapText="1"/>
      <protection locked="0"/>
    </xf>
    <xf numFmtId="0" fontId="84" fillId="0" borderId="31" xfId="4" applyFont="1" applyFill="1" applyBorder="1" applyAlignment="1">
      <alignment vertical="center" wrapText="1"/>
      <protection locked="0"/>
    </xf>
    <xf numFmtId="0" fontId="90" fillId="0" borderId="31" xfId="4" applyFont="1" applyFill="1" applyBorder="1" applyAlignment="1">
      <alignment horizontal="center" vertical="center" wrapText="1"/>
      <protection locked="0"/>
    </xf>
    <xf numFmtId="168" fontId="90" fillId="0" borderId="31" xfId="4" applyNumberFormat="1" applyFont="1" applyFill="1" applyBorder="1" applyAlignment="1">
      <alignment vertical="center" wrapText="1"/>
      <protection locked="0"/>
    </xf>
    <xf numFmtId="0" fontId="90" fillId="0" borderId="31" xfId="4" applyFont="1" applyFill="1" applyBorder="1" applyAlignment="1">
      <alignment vertical="center" wrapText="1"/>
      <protection locked="0"/>
    </xf>
    <xf numFmtId="3" fontId="90" fillId="0" borderId="31" xfId="4" applyNumberFormat="1" applyFont="1" applyFill="1" applyBorder="1" applyAlignment="1">
      <alignment vertical="center" wrapText="1"/>
      <protection locked="0"/>
    </xf>
    <xf numFmtId="0" fontId="90" fillId="0" borderId="28" xfId="4" applyFont="1" applyFill="1" applyBorder="1" applyAlignment="1">
      <alignment horizontal="center" vertical="center" wrapText="1"/>
      <protection locked="0"/>
    </xf>
    <xf numFmtId="0" fontId="90" fillId="0" borderId="29" xfId="4" applyFont="1" applyFill="1" applyBorder="1" applyAlignment="1">
      <alignment horizontal="center" vertical="center" wrapText="1"/>
      <protection locked="0"/>
    </xf>
    <xf numFmtId="168" fontId="90" fillId="0" borderId="29" xfId="4" applyNumberFormat="1" applyFont="1" applyFill="1" applyBorder="1" applyAlignment="1">
      <alignment vertical="center" wrapText="1"/>
      <protection locked="0"/>
    </xf>
    <xf numFmtId="0" fontId="90" fillId="0" borderId="29" xfId="4" applyFont="1" applyFill="1" applyBorder="1" applyAlignment="1">
      <alignment vertical="center" wrapText="1"/>
      <protection locked="0"/>
    </xf>
    <xf numFmtId="3" fontId="90" fillId="0" borderId="29" xfId="4" applyNumberFormat="1" applyFont="1" applyFill="1" applyBorder="1" applyAlignment="1">
      <alignment vertical="center" wrapText="1"/>
      <protection locked="0"/>
    </xf>
    <xf numFmtId="0" fontId="91" fillId="0" borderId="0" xfId="8" applyFont="1" applyFill="1" applyAlignment="1">
      <alignment horizontal="center" vertical="top"/>
      <protection locked="0"/>
    </xf>
    <xf numFmtId="0" fontId="57" fillId="0" borderId="0" xfId="8" applyFont="1" applyFill="1">
      <alignment vertical="top"/>
      <protection locked="0"/>
    </xf>
    <xf numFmtId="0" fontId="57" fillId="0" borderId="0" xfId="8" applyFont="1" applyFill="1">
      <alignment vertical="top"/>
      <protection locked="0"/>
    </xf>
    <xf numFmtId="0" fontId="6" fillId="0" borderId="0" xfId="8" applyFont="1" applyFill="1" applyAlignment="1">
      <alignment horizontal="center" vertical="top" wrapText="1"/>
      <protection locked="0"/>
    </xf>
    <xf numFmtId="0" fontId="22" fillId="0" borderId="0" xfId="8" applyFont="1" applyFill="1" applyAlignment="1">
      <alignment horizontal="center" vertical="top" wrapText="1"/>
      <protection locked="0"/>
    </xf>
    <xf numFmtId="0" fontId="22" fillId="0" borderId="10" xfId="8" applyFont="1" applyFill="1" applyBorder="1" applyAlignment="1">
      <alignment horizontal="center" vertical="center" wrapText="1"/>
      <protection locked="0"/>
    </xf>
    <xf numFmtId="0" fontId="22" fillId="0" borderId="11" xfId="8" applyFont="1" applyFill="1" applyBorder="1" applyAlignment="1">
      <alignment horizontal="center" vertical="center" wrapText="1"/>
      <protection locked="0"/>
    </xf>
    <xf numFmtId="0" fontId="56" fillId="0" borderId="12" xfId="8" applyFont="1" applyFill="1" applyBorder="1" applyAlignment="1">
      <alignment horizontal="center" vertical="top"/>
      <protection locked="0"/>
    </xf>
    <xf numFmtId="0" fontId="56" fillId="0" borderId="13" xfId="8" applyFont="1" applyFill="1" applyBorder="1" applyAlignment="1">
      <alignment horizontal="center" vertical="top" wrapText="1"/>
      <protection locked="0"/>
    </xf>
    <xf numFmtId="0" fontId="56" fillId="0" borderId="13" xfId="8" applyFont="1" applyFill="1" applyBorder="1" applyAlignment="1">
      <alignment vertical="top" wrapText="1"/>
      <protection locked="0"/>
    </xf>
    <xf numFmtId="180" fontId="56" fillId="0" borderId="13" xfId="8" applyNumberFormat="1" applyFont="1" applyFill="1" applyBorder="1" applyAlignment="1">
      <alignment vertical="top" wrapText="1"/>
      <protection locked="0"/>
    </xf>
    <xf numFmtId="3" fontId="56" fillId="0" borderId="13" xfId="8" applyNumberFormat="1" applyFont="1" applyFill="1" applyBorder="1" applyAlignment="1">
      <alignment vertical="top" wrapText="1"/>
      <protection locked="0"/>
    </xf>
    <xf numFmtId="178" fontId="56" fillId="0" borderId="13" xfId="8" applyNumberFormat="1" applyFont="1" applyFill="1" applyBorder="1" applyAlignment="1">
      <alignment horizontal="center" vertical="top" wrapText="1"/>
      <protection locked="0"/>
    </xf>
    <xf numFmtId="0" fontId="92" fillId="0" borderId="12" xfId="8" applyFont="1" applyFill="1" applyBorder="1">
      <alignment vertical="top"/>
      <protection locked="0"/>
    </xf>
    <xf numFmtId="0" fontId="92" fillId="0" borderId="13" xfId="8" applyFont="1" applyFill="1" applyBorder="1" applyAlignment="1">
      <alignment horizontal="center" vertical="top" wrapText="1"/>
      <protection locked="0"/>
    </xf>
    <xf numFmtId="0" fontId="92" fillId="0" borderId="13" xfId="8" applyFont="1" applyFill="1" applyBorder="1" applyAlignment="1">
      <alignment vertical="top" wrapText="1"/>
      <protection locked="0"/>
    </xf>
    <xf numFmtId="180" fontId="92" fillId="0" borderId="13" xfId="8" applyNumberFormat="1" applyFont="1" applyFill="1" applyBorder="1" applyAlignment="1">
      <alignment vertical="top" wrapText="1"/>
      <protection locked="0"/>
    </xf>
    <xf numFmtId="3" fontId="92" fillId="0" borderId="13" xfId="8" applyNumberFormat="1" applyFont="1" applyFill="1" applyBorder="1" applyAlignment="1">
      <alignment vertical="top" wrapText="1"/>
      <protection locked="0"/>
    </xf>
    <xf numFmtId="178" fontId="92" fillId="0" borderId="13" xfId="8" applyNumberFormat="1" applyFont="1" applyFill="1" applyBorder="1" applyAlignment="1">
      <alignment horizontal="center" vertical="top" wrapText="1"/>
      <protection locked="0"/>
    </xf>
    <xf numFmtId="0" fontId="57" fillId="0" borderId="12" xfId="8" applyFont="1" applyFill="1" applyBorder="1">
      <alignment vertical="top"/>
      <protection locked="0"/>
    </xf>
    <xf numFmtId="0" fontId="57" fillId="0" borderId="13" xfId="8" applyFont="1" applyFill="1" applyBorder="1" applyAlignment="1">
      <alignment horizontal="center" vertical="top" wrapText="1"/>
      <protection locked="0"/>
    </xf>
    <xf numFmtId="0" fontId="57" fillId="0" borderId="13" xfId="8" applyFont="1" applyFill="1" applyBorder="1" applyAlignment="1">
      <alignment vertical="top" wrapText="1"/>
      <protection locked="0"/>
    </xf>
    <xf numFmtId="180" fontId="57" fillId="0" borderId="13" xfId="8" applyNumberFormat="1" applyFont="1" applyFill="1" applyBorder="1" applyAlignment="1">
      <alignment vertical="top" wrapText="1"/>
      <protection locked="0"/>
    </xf>
    <xf numFmtId="3" fontId="57" fillId="0" borderId="13" xfId="8" applyNumberFormat="1" applyFont="1" applyFill="1" applyBorder="1" applyAlignment="1">
      <alignment vertical="top" wrapText="1"/>
      <protection locked="0"/>
    </xf>
    <xf numFmtId="178" fontId="57" fillId="0" borderId="13" xfId="8" applyNumberFormat="1" applyFont="1" applyFill="1" applyBorder="1" applyAlignment="1">
      <alignment horizontal="center" vertical="top" wrapText="1"/>
      <protection locked="0"/>
    </xf>
    <xf numFmtId="0" fontId="57" fillId="0" borderId="17" xfId="8" applyFont="1" applyFill="1" applyBorder="1">
      <alignment vertical="top"/>
      <protection locked="0"/>
    </xf>
    <xf numFmtId="0" fontId="57" fillId="0" borderId="18" xfId="8" applyFont="1" applyFill="1" applyBorder="1" applyAlignment="1">
      <alignment horizontal="center" vertical="top" wrapText="1"/>
      <protection locked="0"/>
    </xf>
    <xf numFmtId="0" fontId="57" fillId="0" borderId="18" xfId="8" applyFont="1" applyFill="1" applyBorder="1" applyAlignment="1">
      <alignment vertical="top" wrapText="1"/>
      <protection locked="0"/>
    </xf>
    <xf numFmtId="180" fontId="57" fillId="0" borderId="18" xfId="8" applyNumberFormat="1" applyFont="1" applyFill="1" applyBorder="1" applyAlignment="1">
      <alignment vertical="top" wrapText="1"/>
      <protection locked="0"/>
    </xf>
    <xf numFmtId="3" fontId="57" fillId="0" borderId="18" xfId="8" applyNumberFormat="1" applyFont="1" applyFill="1" applyBorder="1" applyAlignment="1">
      <alignment vertical="top" wrapText="1"/>
      <protection locked="0"/>
    </xf>
    <xf numFmtId="178" fontId="57" fillId="0" borderId="18" xfId="8" applyNumberFormat="1" applyFont="1" applyFill="1" applyBorder="1" applyAlignment="1">
      <alignment horizontal="center" vertical="top" wrapText="1"/>
      <protection locked="0"/>
    </xf>
    <xf numFmtId="0" fontId="91" fillId="0" borderId="0" xfId="4" applyFont="1" applyFill="1" applyAlignment="1">
      <alignment horizontal="center" vertical="center" wrapText="1"/>
      <protection locked="0"/>
    </xf>
    <xf numFmtId="0" fontId="82" fillId="0" borderId="0" xfId="4" applyFont="1" applyFill="1" applyAlignment="1">
      <alignment vertical="center" wrapText="1"/>
      <protection locked="0"/>
    </xf>
    <xf numFmtId="0" fontId="82" fillId="0" borderId="0" xfId="8" applyFont="1" applyFill="1">
      <alignment vertical="top"/>
      <protection locked="0"/>
    </xf>
    <xf numFmtId="3" fontId="91" fillId="0" borderId="0" xfId="4" applyNumberFormat="1" applyFont="1" applyFill="1" applyAlignment="1">
      <alignment horizontal="center" vertical="center" wrapText="1"/>
      <protection locked="0"/>
    </xf>
    <xf numFmtId="3" fontId="7" fillId="0" borderId="0" xfId="4" applyNumberFormat="1" applyFont="1" applyFill="1" applyAlignment="1">
      <alignment horizontal="center" vertical="center" wrapText="1"/>
      <protection locked="0"/>
    </xf>
    <xf numFmtId="0" fontId="82" fillId="0" borderId="0" xfId="8" applyFont="1" applyFill="1">
      <alignment vertical="top"/>
      <protection locked="0"/>
    </xf>
    <xf numFmtId="0" fontId="22" fillId="0" borderId="14" xfId="8" applyFont="1" applyFill="1" applyBorder="1" applyAlignment="1">
      <alignment horizontal="center" vertical="center" wrapText="1"/>
      <protection locked="0"/>
    </xf>
    <xf numFmtId="0" fontId="22" fillId="0" borderId="15" xfId="8" applyFont="1" applyFill="1" applyBorder="1" applyAlignment="1">
      <alignment horizontal="center" vertical="center" wrapText="1"/>
      <protection locked="0"/>
    </xf>
    <xf numFmtId="0" fontId="22" fillId="0" borderId="16" xfId="8" applyFont="1" applyFill="1" applyBorder="1" applyAlignment="1">
      <alignment horizontal="center" vertical="center" wrapText="1"/>
      <protection locked="0"/>
    </xf>
    <xf numFmtId="0" fontId="22" fillId="0" borderId="11" xfId="8" applyFont="1" applyFill="1" applyBorder="1" applyAlignment="1">
      <alignment horizontal="center" vertical="center" wrapText="1"/>
      <protection locked="0"/>
    </xf>
    <xf numFmtId="0" fontId="22" fillId="0" borderId="17" xfId="8" applyFont="1" applyFill="1" applyBorder="1" applyAlignment="1">
      <alignment horizontal="center" vertical="center" wrapText="1"/>
      <protection locked="0"/>
    </xf>
    <xf numFmtId="0" fontId="22" fillId="0" borderId="18" xfId="8" applyFont="1" applyFill="1" applyBorder="1" applyAlignment="1">
      <alignment horizontal="center" vertical="center" wrapText="1"/>
      <protection locked="0"/>
    </xf>
    <xf numFmtId="0" fontId="22" fillId="0" borderId="18" xfId="8" applyFont="1" applyFill="1" applyBorder="1" applyAlignment="1">
      <alignment horizontal="center" vertical="center" wrapText="1"/>
      <protection locked="0"/>
    </xf>
    <xf numFmtId="49" fontId="22" fillId="0" borderId="34" xfId="9" applyNumberFormat="1" applyFont="1" applyFill="1" applyBorder="1" applyAlignment="1">
      <alignment horizontal="center" vertical="top" wrapText="1"/>
      <protection locked="0"/>
    </xf>
    <xf numFmtId="0" fontId="22" fillId="0" borderId="34" xfId="9" applyFont="1" applyFill="1" applyBorder="1" applyAlignment="1">
      <alignment horizontal="center" vertical="top"/>
      <protection locked="0"/>
    </xf>
    <xf numFmtId="49" fontId="22" fillId="0" borderId="34" xfId="9" applyNumberFormat="1" applyFont="1" applyFill="1" applyBorder="1" applyAlignment="1">
      <alignment vertical="top" wrapText="1"/>
      <protection locked="0"/>
    </xf>
    <xf numFmtId="0" fontId="22" fillId="0" borderId="19" xfId="8" applyFont="1" applyFill="1" applyBorder="1" applyAlignment="1">
      <alignment horizontal="center" vertical="center" wrapText="1"/>
      <protection locked="0"/>
    </xf>
    <xf numFmtId="49" fontId="22" fillId="0" borderId="22" xfId="9" applyNumberFormat="1" applyFont="1" applyFill="1" applyBorder="1" applyAlignment="1">
      <alignment horizontal="center" vertical="top" wrapText="1"/>
      <protection locked="0"/>
    </xf>
    <xf numFmtId="0" fontId="22" fillId="0" borderId="22" xfId="9" applyFont="1" applyFill="1" applyBorder="1" applyAlignment="1">
      <alignment horizontal="center" vertical="top"/>
      <protection locked="0"/>
    </xf>
    <xf numFmtId="49" fontId="22" fillId="0" borderId="22" xfId="9" applyNumberFormat="1" applyFont="1" applyFill="1" applyBorder="1" applyAlignment="1">
      <alignment vertical="top" wrapText="1"/>
      <protection locked="0"/>
    </xf>
    <xf numFmtId="0" fontId="82" fillId="0" borderId="22" xfId="8" applyFont="1" applyFill="1" applyBorder="1" applyAlignment="1">
      <alignment horizontal="center" vertical="center" wrapText="1"/>
      <protection locked="0"/>
    </xf>
    <xf numFmtId="168" fontId="82" fillId="0" borderId="22" xfId="8" applyNumberFormat="1" applyFont="1" applyFill="1" applyBorder="1" applyAlignment="1">
      <alignment vertical="top" wrapText="1"/>
      <protection locked="0"/>
    </xf>
    <xf numFmtId="3" fontId="82" fillId="0" borderId="22" xfId="8" applyNumberFormat="1" applyFont="1" applyFill="1" applyBorder="1" applyAlignment="1">
      <alignment vertical="top" wrapText="1"/>
      <protection locked="0"/>
    </xf>
    <xf numFmtId="3" fontId="82" fillId="0" borderId="13" xfId="8" applyNumberFormat="1" applyFont="1" applyFill="1" applyBorder="1" applyAlignment="1">
      <alignment vertical="top" wrapText="1"/>
      <protection locked="0"/>
    </xf>
    <xf numFmtId="3" fontId="82" fillId="0" borderId="23" xfId="8" applyNumberFormat="1" applyFont="1" applyFill="1" applyBorder="1" applyAlignment="1">
      <alignment vertical="top" wrapText="1"/>
      <protection locked="0"/>
    </xf>
    <xf numFmtId="0" fontId="82" fillId="0" borderId="0" xfId="8" applyFont="1" applyFill="1" applyAlignment="1">
      <alignment horizontal="left" vertical="center"/>
      <protection locked="0"/>
    </xf>
    <xf numFmtId="0" fontId="82" fillId="0" borderId="35" xfId="8" applyFont="1" applyFill="1" applyBorder="1" applyAlignment="1">
      <alignment horizontal="center" vertical="top"/>
      <protection locked="0"/>
    </xf>
    <xf numFmtId="0" fontId="89" fillId="0" borderId="35" xfId="9" applyFont="1" applyFill="1" applyBorder="1" applyAlignment="1">
      <alignment horizontal="center" vertical="top" wrapText="1"/>
      <protection locked="0"/>
    </xf>
    <xf numFmtId="0" fontId="82" fillId="0" borderId="35" xfId="9" applyFont="1" applyFill="1" applyBorder="1" applyAlignment="1">
      <alignment vertical="top" wrapText="1"/>
      <protection locked="0"/>
    </xf>
    <xf numFmtId="168" fontId="82" fillId="0" borderId="35" xfId="8" applyNumberFormat="1" applyFont="1" applyFill="1" applyBorder="1" applyAlignment="1">
      <alignment vertical="top" wrapText="1"/>
      <protection locked="0"/>
    </xf>
    <xf numFmtId="3" fontId="82" fillId="0" borderId="35" xfId="8" applyNumberFormat="1" applyFont="1" applyFill="1" applyBorder="1" applyAlignment="1">
      <alignment vertical="top" wrapText="1"/>
      <protection locked="0"/>
    </xf>
    <xf numFmtId="49" fontId="22" fillId="0" borderId="36" xfId="9" applyNumberFormat="1" applyFont="1" applyFill="1" applyBorder="1" applyAlignment="1">
      <alignment horizontal="center" vertical="top" wrapText="1"/>
      <protection locked="0"/>
    </xf>
    <xf numFmtId="0" fontId="22" fillId="0" borderId="36" xfId="9" applyFont="1" applyFill="1" applyBorder="1" applyAlignment="1">
      <alignment horizontal="center" vertical="top"/>
      <protection locked="0"/>
    </xf>
    <xf numFmtId="49" fontId="22" fillId="0" borderId="36" xfId="9" applyNumberFormat="1" applyFont="1" applyFill="1" applyBorder="1" applyAlignment="1">
      <alignment vertical="top" wrapText="1"/>
      <protection locked="0"/>
    </xf>
    <xf numFmtId="0" fontId="22" fillId="0" borderId="36" xfId="8" applyFont="1" applyFill="1" applyBorder="1" applyAlignment="1">
      <alignment horizontal="center" vertical="center" wrapText="1"/>
      <protection locked="0"/>
    </xf>
    <xf numFmtId="0" fontId="82" fillId="0" borderId="37" xfId="8" applyFont="1" applyFill="1" applyBorder="1" applyAlignment="1">
      <alignment horizontal="center" vertical="top"/>
      <protection locked="0"/>
    </xf>
    <xf numFmtId="0" fontId="82" fillId="0" borderId="37" xfId="8" applyFont="1" applyFill="1" applyBorder="1" applyAlignment="1">
      <alignment horizontal="center" vertical="top" wrapText="1"/>
      <protection locked="0"/>
    </xf>
    <xf numFmtId="0" fontId="82" fillId="0" borderId="37" xfId="8" applyFont="1" applyFill="1" applyBorder="1" applyAlignment="1">
      <alignment vertical="top" wrapText="1"/>
      <protection locked="0"/>
    </xf>
    <xf numFmtId="0" fontId="82" fillId="0" borderId="37" xfId="8" applyFont="1" applyFill="1" applyBorder="1" applyAlignment="1">
      <alignment horizontal="center" vertical="center" wrapText="1"/>
      <protection locked="0"/>
    </xf>
    <xf numFmtId="168" fontId="82" fillId="0" borderId="37" xfId="8" applyNumberFormat="1" applyFont="1" applyFill="1" applyBorder="1" applyAlignment="1">
      <alignment vertical="top" wrapText="1"/>
      <protection locked="0"/>
    </xf>
    <xf numFmtId="3" fontId="82" fillId="0" borderId="37" xfId="8" applyNumberFormat="1" applyFont="1" applyFill="1" applyBorder="1" applyAlignment="1">
      <alignment vertical="top" wrapText="1"/>
      <protection locked="0"/>
    </xf>
    <xf numFmtId="176" fontId="82" fillId="0" borderId="37" xfId="8" applyNumberFormat="1" applyFont="1" applyFill="1" applyBorder="1" applyAlignment="1">
      <alignment vertical="top" wrapText="1"/>
      <protection locked="0"/>
    </xf>
    <xf numFmtId="0" fontId="82" fillId="0" borderId="38" xfId="8" applyFont="1" applyFill="1" applyBorder="1" applyAlignment="1">
      <alignment horizontal="center" vertical="top"/>
      <protection locked="0"/>
    </xf>
    <xf numFmtId="0" fontId="89" fillId="0" borderId="38" xfId="9" applyFont="1" applyFill="1" applyBorder="1" applyAlignment="1">
      <alignment horizontal="center" vertical="top" wrapText="1"/>
      <protection locked="0"/>
    </xf>
    <xf numFmtId="0" fontId="82" fillId="0" borderId="38" xfId="9" applyFont="1" applyFill="1" applyBorder="1" applyAlignment="1">
      <alignment vertical="top" wrapText="1"/>
      <protection locked="0"/>
    </xf>
    <xf numFmtId="0" fontId="89" fillId="0" borderId="38" xfId="9" applyFont="1" applyFill="1" applyBorder="1" applyAlignment="1">
      <alignment horizontal="center" vertical="center" wrapText="1"/>
      <protection locked="0"/>
    </xf>
    <xf numFmtId="168" fontId="82" fillId="0" borderId="38" xfId="8" applyNumberFormat="1" applyFont="1" applyFill="1" applyBorder="1" applyAlignment="1">
      <alignment vertical="top" wrapText="1"/>
      <protection locked="0"/>
    </xf>
    <xf numFmtId="3" fontId="82" fillId="0" borderId="38" xfId="8" applyNumberFormat="1" applyFont="1" applyFill="1" applyBorder="1" applyAlignment="1">
      <alignment vertical="top" wrapText="1"/>
      <protection locked="0"/>
    </xf>
    <xf numFmtId="0" fontId="82" fillId="0" borderId="22" xfId="9" applyFont="1" applyFill="1" applyBorder="1" applyAlignment="1">
      <alignment horizontal="center" vertical="top"/>
      <protection locked="0"/>
    </xf>
    <xf numFmtId="0" fontId="89" fillId="0" borderId="35" xfId="9" applyFont="1" applyFill="1" applyBorder="1" applyAlignment="1">
      <alignment vertical="top" wrapText="1"/>
      <protection locked="0"/>
    </xf>
    <xf numFmtId="176" fontId="82" fillId="0" borderId="23" xfId="8" applyNumberFormat="1" applyFont="1" applyFill="1" applyBorder="1" applyAlignment="1">
      <alignment vertical="top" wrapText="1"/>
      <protection locked="0"/>
    </xf>
    <xf numFmtId="0" fontId="89" fillId="0" borderId="35" xfId="9" applyFont="1" applyFill="1" applyBorder="1" applyAlignment="1">
      <alignment horizontal="center" vertical="center" wrapText="1"/>
      <protection locked="0"/>
    </xf>
    <xf numFmtId="3" fontId="82" fillId="0" borderId="19" xfId="8" applyNumberFormat="1" applyFont="1" applyFill="1" applyBorder="1" applyAlignment="1">
      <alignment vertical="top" wrapText="1"/>
      <protection locked="0"/>
    </xf>
    <xf numFmtId="0" fontId="22" fillId="0" borderId="22" xfId="8" applyFont="1" applyFill="1" applyBorder="1" applyAlignment="1">
      <alignment horizontal="center" vertical="center" wrapText="1"/>
      <protection locked="0"/>
    </xf>
    <xf numFmtId="0" fontId="22" fillId="0" borderId="23" xfId="8" applyFont="1" applyFill="1" applyBorder="1" applyAlignment="1">
      <alignment horizontal="center" vertical="center" wrapText="1"/>
      <protection locked="0"/>
    </xf>
    <xf numFmtId="0" fontId="82" fillId="0" borderId="35" xfId="8" applyFont="1" applyFill="1" applyBorder="1" applyAlignment="1">
      <alignment horizontal="center" vertical="top" wrapText="1"/>
      <protection locked="0"/>
    </xf>
    <xf numFmtId="0" fontId="82" fillId="0" borderId="35" xfId="8" applyFont="1" applyFill="1" applyBorder="1" applyAlignment="1">
      <alignment vertical="top" wrapText="1"/>
      <protection locked="0"/>
    </xf>
    <xf numFmtId="0" fontId="82" fillId="0" borderId="35" xfId="8" applyFont="1" applyFill="1" applyBorder="1" applyAlignment="1">
      <alignment horizontal="center" vertical="center" wrapText="1"/>
      <protection locked="0"/>
    </xf>
    <xf numFmtId="0" fontId="82" fillId="0" borderId="35" xfId="9" applyFont="1" applyFill="1" applyBorder="1" applyAlignment="1">
      <alignment horizontal="center" vertical="top"/>
      <protection locked="0"/>
    </xf>
    <xf numFmtId="0" fontId="82" fillId="0" borderId="12" xfId="8" applyFont="1" applyFill="1" applyBorder="1" applyAlignment="1">
      <alignment horizontal="center" vertical="top"/>
      <protection locked="0"/>
    </xf>
    <xf numFmtId="0" fontId="82" fillId="0" borderId="13" xfId="8" applyFont="1" applyFill="1" applyBorder="1" applyAlignment="1">
      <alignment horizontal="center" vertical="top" wrapText="1"/>
      <protection locked="0"/>
    </xf>
    <xf numFmtId="0" fontId="87" fillId="0" borderId="13" xfId="8" applyFont="1" applyFill="1" applyBorder="1" applyAlignment="1">
      <alignment horizontal="center" vertical="center" wrapText="1"/>
      <protection locked="0"/>
    </xf>
    <xf numFmtId="168" fontId="87" fillId="0" borderId="13" xfId="8" applyNumberFormat="1" applyFont="1" applyFill="1" applyBorder="1" applyAlignment="1">
      <alignment vertical="top" wrapText="1"/>
      <protection locked="0"/>
    </xf>
    <xf numFmtId="0" fontId="87" fillId="0" borderId="13" xfId="8" applyFont="1" applyFill="1" applyBorder="1">
      <alignment vertical="top"/>
      <protection locked="0"/>
    </xf>
    <xf numFmtId="3" fontId="87" fillId="0" borderId="13" xfId="8" applyNumberFormat="1" applyFont="1" applyFill="1" applyBorder="1" applyAlignment="1">
      <alignment vertical="top" wrapText="1"/>
      <protection locked="0"/>
    </xf>
    <xf numFmtId="0" fontId="87" fillId="0" borderId="17" xfId="8" applyFont="1" applyFill="1" applyBorder="1" applyAlignment="1">
      <alignment horizontal="center" vertical="center"/>
      <protection locked="0"/>
    </xf>
    <xf numFmtId="0" fontId="87" fillId="0" borderId="18" xfId="8" applyFont="1" applyFill="1" applyBorder="1" applyAlignment="1">
      <alignment horizontal="center" vertical="center" wrapText="1"/>
      <protection locked="0"/>
    </xf>
    <xf numFmtId="168" fontId="87" fillId="0" borderId="18" xfId="8" applyNumberFormat="1" applyFont="1" applyFill="1" applyBorder="1" applyAlignment="1">
      <alignment vertical="center" wrapText="1"/>
      <protection locked="0"/>
    </xf>
    <xf numFmtId="0" fontId="87" fillId="0" borderId="18" xfId="8" applyFont="1" applyFill="1" applyBorder="1" applyAlignment="1">
      <alignment vertical="center"/>
      <protection locked="0"/>
    </xf>
    <xf numFmtId="3" fontId="87" fillId="0" borderId="18" xfId="8" applyNumberFormat="1" applyFont="1" applyFill="1" applyBorder="1" applyAlignment="1">
      <alignment vertical="center" wrapText="1"/>
      <protection locked="0"/>
    </xf>
    <xf numFmtId="0" fontId="82" fillId="0" borderId="0" xfId="8" applyFont="1" applyFill="1" applyAlignment="1">
      <alignment vertical="center"/>
      <protection locked="0"/>
    </xf>
    <xf numFmtId="0" fontId="22" fillId="0" borderId="0" xfId="4" applyFont="1" applyFill="1" applyAlignment="1">
      <alignment horizontal="center" vertical="top"/>
      <protection locked="0"/>
    </xf>
    <xf numFmtId="0" fontId="93" fillId="0" borderId="0" xfId="8" applyFont="1" applyFill="1">
      <alignment vertical="top"/>
      <protection locked="0"/>
    </xf>
    <xf numFmtId="3" fontId="22" fillId="0" borderId="0" xfId="4" applyNumberFormat="1" applyFont="1" applyFill="1" applyAlignment="1">
      <alignment horizontal="center" vertical="top"/>
      <protection locked="0"/>
    </xf>
    <xf numFmtId="3" fontId="7" fillId="0" borderId="0" xfId="4" applyNumberFormat="1" applyFont="1" applyFill="1" applyAlignment="1">
      <alignment horizontal="center" vertical="top"/>
      <protection locked="0"/>
    </xf>
    <xf numFmtId="0" fontId="7" fillId="0" borderId="0" xfId="4" applyFont="1" applyFill="1" applyAlignment="1">
      <alignment horizontal="center" vertical="top"/>
      <protection locked="0"/>
    </xf>
    <xf numFmtId="3" fontId="7" fillId="0" borderId="0" xfId="4" applyNumberFormat="1" applyFont="1" applyFill="1" applyAlignment="1">
      <alignment horizontal="center" vertical="top"/>
      <protection locked="0"/>
    </xf>
    <xf numFmtId="0" fontId="7" fillId="0" borderId="0" xfId="4" applyFont="1" applyFill="1" applyAlignment="1">
      <alignment horizontal="center" vertical="top"/>
      <protection locked="0"/>
    </xf>
    <xf numFmtId="0" fontId="82" fillId="0" borderId="13" xfId="8" applyFont="1" applyFill="1" applyBorder="1" applyAlignment="1">
      <alignment vertical="top" wrapText="1"/>
      <protection locked="0"/>
    </xf>
    <xf numFmtId="0" fontId="82" fillId="0" borderId="13" xfId="8" applyFont="1" applyFill="1" applyBorder="1">
      <alignment vertical="top"/>
      <protection locked="0"/>
    </xf>
    <xf numFmtId="0" fontId="82" fillId="0" borderId="13" xfId="8" applyFont="1" applyFill="1" applyBorder="1" applyAlignment="1">
      <alignment horizontal="center" vertical="top"/>
      <protection locked="0"/>
    </xf>
    <xf numFmtId="0" fontId="7" fillId="0" borderId="12" xfId="8" applyFont="1" applyFill="1" applyBorder="1" applyAlignment="1">
      <alignment horizontal="center" vertical="top"/>
      <protection locked="0"/>
    </xf>
    <xf numFmtId="0" fontId="7" fillId="0" borderId="13" xfId="8" applyFont="1" applyFill="1" applyBorder="1" applyAlignment="1">
      <alignment vertical="top" wrapText="1"/>
      <protection locked="0"/>
    </xf>
    <xf numFmtId="0" fontId="7" fillId="0" borderId="13" xfId="8" applyFont="1" applyFill="1" applyBorder="1" applyAlignment="1">
      <alignment horizontal="center" vertical="top" wrapText="1"/>
      <protection locked="0"/>
    </xf>
    <xf numFmtId="0" fontId="7" fillId="0" borderId="13" xfId="8" applyFont="1" applyFill="1" applyBorder="1">
      <alignment vertical="top"/>
      <protection locked="0"/>
    </xf>
    <xf numFmtId="0" fontId="7" fillId="0" borderId="13" xfId="8" applyFont="1" applyFill="1" applyBorder="1" applyAlignment="1">
      <alignment horizontal="center" vertical="top"/>
      <protection locked="0"/>
    </xf>
    <xf numFmtId="3" fontId="7" fillId="0" borderId="13" xfId="8" applyNumberFormat="1" applyFont="1" applyFill="1" applyBorder="1" applyAlignment="1">
      <alignment vertical="top" wrapText="1"/>
      <protection locked="0"/>
    </xf>
    <xf numFmtId="0" fontId="22" fillId="0" borderId="12" xfId="8" applyFont="1" applyFill="1" applyBorder="1" applyAlignment="1">
      <alignment horizontal="center" vertical="top"/>
      <protection locked="0"/>
    </xf>
    <xf numFmtId="0" fontId="22" fillId="0" borderId="13" xfId="8" applyFont="1" applyFill="1" applyBorder="1" applyAlignment="1">
      <alignment vertical="top" wrapText="1"/>
      <protection locked="0"/>
    </xf>
    <xf numFmtId="0" fontId="22" fillId="0" borderId="13" xfId="8" applyFont="1" applyFill="1" applyBorder="1" applyAlignment="1">
      <alignment horizontal="center" vertical="top" wrapText="1"/>
      <protection locked="0"/>
    </xf>
    <xf numFmtId="0" fontId="22" fillId="0" borderId="13" xfId="8" applyFont="1" applyFill="1" applyBorder="1">
      <alignment vertical="top"/>
      <protection locked="0"/>
    </xf>
    <xf numFmtId="49" fontId="22" fillId="0" borderId="13" xfId="8" applyNumberFormat="1" applyFont="1" applyFill="1" applyBorder="1" applyAlignment="1">
      <alignment horizontal="center" vertical="top" wrapText="1"/>
      <protection locked="0"/>
    </xf>
    <xf numFmtId="3" fontId="22" fillId="0" borderId="13" xfId="8" applyNumberFormat="1" applyFont="1" applyFill="1" applyBorder="1" applyAlignment="1">
      <alignment vertical="top" wrapText="1"/>
      <protection locked="0"/>
    </xf>
    <xf numFmtId="49" fontId="82" fillId="0" borderId="13" xfId="8" applyNumberFormat="1" applyFont="1" applyFill="1" applyBorder="1" applyAlignment="1">
      <alignment horizontal="center" vertical="top" wrapText="1"/>
      <protection locked="0"/>
    </xf>
    <xf numFmtId="0" fontId="8" fillId="0" borderId="0" xfId="8" applyFont="1" applyFill="1">
      <alignment vertical="top"/>
      <protection locked="0"/>
    </xf>
    <xf numFmtId="0" fontId="94" fillId="0" borderId="13" xfId="8" applyFont="1" applyFill="1" applyBorder="1" applyAlignment="1">
      <alignment horizontal="center" vertical="top" wrapText="1"/>
      <protection locked="0"/>
    </xf>
    <xf numFmtId="0" fontId="95" fillId="0" borderId="13" xfId="8" applyFont="1" applyFill="1" applyBorder="1">
      <alignment vertical="top"/>
      <protection locked="0"/>
    </xf>
    <xf numFmtId="49" fontId="95" fillId="0" borderId="13" xfId="8" applyNumberFormat="1" applyFont="1" applyFill="1" applyBorder="1" applyAlignment="1">
      <alignment horizontal="center" vertical="top" wrapText="1"/>
      <protection locked="0"/>
    </xf>
    <xf numFmtId="3" fontId="95" fillId="0" borderId="13" xfId="8" applyNumberFormat="1" applyFont="1" applyFill="1" applyBorder="1" applyAlignment="1">
      <alignment vertical="top" wrapText="1"/>
      <protection locked="0"/>
    </xf>
    <xf numFmtId="9" fontId="82" fillId="0" borderId="13" xfId="8" applyNumberFormat="1" applyFont="1" applyFill="1" applyBorder="1" applyAlignment="1">
      <alignment vertical="top" wrapText="1"/>
      <protection locked="0"/>
    </xf>
    <xf numFmtId="9" fontId="82" fillId="0" borderId="13" xfId="8" applyNumberFormat="1" applyFont="1" applyFill="1" applyBorder="1" applyAlignment="1">
      <alignment horizontal="center" vertical="top" wrapText="1"/>
      <protection locked="0"/>
    </xf>
    <xf numFmtId="10" fontId="22" fillId="0" borderId="13" xfId="8" applyNumberFormat="1" applyFont="1" applyFill="1" applyBorder="1" applyAlignment="1">
      <alignment vertical="top" wrapText="1"/>
      <protection locked="0"/>
    </xf>
    <xf numFmtId="10" fontId="22" fillId="0" borderId="13" xfId="8" applyNumberFormat="1" applyFont="1" applyFill="1" applyBorder="1" applyAlignment="1">
      <alignment horizontal="center" vertical="top" wrapText="1"/>
      <protection locked="0"/>
    </xf>
    <xf numFmtId="0" fontId="22" fillId="0" borderId="20" xfId="8" applyFont="1" applyFill="1" applyBorder="1" applyAlignment="1">
      <alignment horizontal="center" vertical="top"/>
      <protection locked="0"/>
    </xf>
    <xf numFmtId="0" fontId="22" fillId="0" borderId="19" xfId="8" applyFont="1" applyFill="1" applyBorder="1" applyAlignment="1">
      <alignment vertical="top" wrapText="1"/>
      <protection locked="0"/>
    </xf>
    <xf numFmtId="0" fontId="22" fillId="0" borderId="19" xfId="8" applyFont="1" applyFill="1" applyBorder="1" applyAlignment="1">
      <alignment horizontal="center" vertical="top" wrapText="1"/>
      <protection locked="0"/>
    </xf>
    <xf numFmtId="0" fontId="57" fillId="0" borderId="19" xfId="8" applyFont="1" applyFill="1" applyBorder="1" applyAlignment="1">
      <alignment horizontal="center" vertical="top" wrapText="1"/>
      <protection locked="0"/>
    </xf>
    <xf numFmtId="10" fontId="22" fillId="0" borderId="19" xfId="8" applyNumberFormat="1" applyFont="1" applyFill="1" applyBorder="1" applyAlignment="1">
      <alignment vertical="top" wrapText="1"/>
      <protection locked="0"/>
    </xf>
    <xf numFmtId="0" fontId="22" fillId="0" borderId="19" xfId="8" applyFont="1" applyFill="1" applyBorder="1">
      <alignment vertical="top"/>
      <protection locked="0"/>
    </xf>
    <xf numFmtId="10" fontId="22" fillId="0" borderId="19" xfId="8" applyNumberFormat="1" applyFont="1" applyFill="1" applyBorder="1" applyAlignment="1">
      <alignment horizontal="center" vertical="top" wrapText="1"/>
      <protection locked="0"/>
    </xf>
    <xf numFmtId="3" fontId="22" fillId="0" borderId="19" xfId="8" applyNumberFormat="1" applyFont="1" applyFill="1" applyBorder="1" applyAlignment="1">
      <alignment vertical="top" wrapText="1"/>
      <protection locked="0"/>
    </xf>
    <xf numFmtId="0" fontId="22" fillId="0" borderId="10" xfId="8" applyFont="1" applyFill="1" applyBorder="1" applyAlignment="1">
      <alignment horizontal="center" vertical="top"/>
      <protection locked="0"/>
    </xf>
    <xf numFmtId="0" fontId="22" fillId="0" borderId="10" xfId="8" applyFont="1" applyFill="1" applyBorder="1" applyAlignment="1">
      <alignment horizontal="center" vertical="top" wrapText="1"/>
      <protection locked="0"/>
    </xf>
    <xf numFmtId="0" fontId="57" fillId="0" borderId="10" xfId="8" applyFont="1" applyFill="1" applyBorder="1" applyAlignment="1">
      <alignment horizontal="center" vertical="top" wrapText="1"/>
      <protection locked="0"/>
    </xf>
    <xf numFmtId="10" fontId="22" fillId="0" borderId="10" xfId="8" applyNumberFormat="1" applyFont="1" applyFill="1" applyBorder="1" applyAlignment="1">
      <alignment vertical="top" wrapText="1"/>
      <protection locked="0"/>
    </xf>
    <xf numFmtId="0" fontId="22" fillId="0" borderId="10" xfId="8" applyFont="1" applyFill="1" applyBorder="1">
      <alignment vertical="top"/>
      <protection locked="0"/>
    </xf>
    <xf numFmtId="10" fontId="22" fillId="0" borderId="10" xfId="8" applyNumberFormat="1" applyFont="1" applyFill="1" applyBorder="1" applyAlignment="1">
      <alignment horizontal="center" vertical="top" wrapText="1"/>
      <protection locked="0"/>
    </xf>
    <xf numFmtId="3" fontId="22" fillId="0" borderId="10" xfId="8" applyNumberFormat="1" applyFont="1" applyFill="1" applyBorder="1" applyAlignment="1">
      <alignment vertical="top" wrapText="1"/>
      <protection locked="0"/>
    </xf>
    <xf numFmtId="3" fontId="93" fillId="0" borderId="0" xfId="8" applyNumberFormat="1" applyFont="1" applyFill="1">
      <alignment vertical="top"/>
      <protection locked="0"/>
    </xf>
    <xf numFmtId="0" fontId="11" fillId="0" borderId="0" xfId="0" applyFont="1" applyFill="1" applyAlignment="1">
      <alignment horizontal="center"/>
    </xf>
    <xf numFmtId="0" fontId="1" fillId="0" borderId="0" xfId="0" applyFont="1" applyFill="1"/>
    <xf numFmtId="0" fontId="0" fillId="0" borderId="0" xfId="0" applyFont="1" applyFill="1"/>
    <xf numFmtId="3" fontId="11" fillId="0" borderId="0" xfId="0" applyNumberFormat="1" applyFont="1" applyFill="1" applyAlignment="1">
      <alignment horizontal="center"/>
    </xf>
    <xf numFmtId="3" fontId="11" fillId="0" borderId="0" xfId="0" applyNumberFormat="1" applyFont="1" applyFill="1"/>
    <xf numFmtId="3" fontId="11" fillId="0" borderId="0" xfId="0" applyNumberFormat="1" applyFont="1" applyFill="1" applyAlignment="1">
      <alignment horizontal="center" wrapText="1"/>
    </xf>
    <xf numFmtId="0" fontId="11" fillId="0" borderId="0" xfId="0" applyFont="1" applyFill="1" applyAlignment="1">
      <alignment horizontal="center" wrapText="1"/>
    </xf>
    <xf numFmtId="0" fontId="11" fillId="0" borderId="0" xfId="0" applyFont="1" applyFill="1" applyAlignment="1">
      <alignment wrapText="1"/>
    </xf>
    <xf numFmtId="0" fontId="11" fillId="0" borderId="0" xfId="0" applyFont="1" applyFill="1"/>
    <xf numFmtId="3" fontId="14" fillId="0" borderId="0" xfId="0" applyNumberFormat="1" applyFont="1" applyFill="1" applyAlignment="1">
      <alignment horizontal="center"/>
    </xf>
    <xf numFmtId="0" fontId="14" fillId="0" borderId="0" xfId="0" applyFont="1" applyFill="1" applyAlignment="1">
      <alignment horizontal="center"/>
    </xf>
    <xf numFmtId="0" fontId="14" fillId="0" borderId="0" xfId="0" applyFont="1" applyFill="1"/>
    <xf numFmtId="0" fontId="12" fillId="0" borderId="0" xfId="0" applyFont="1" applyFill="1"/>
    <xf numFmtId="0" fontId="2" fillId="0" borderId="0" xfId="0" applyFont="1" applyFill="1" applyAlignment="1">
      <alignment horizontal="center"/>
    </xf>
    <xf numFmtId="0" fontId="7" fillId="0" borderId="0" xfId="0" applyFont="1" applyFill="1" applyAlignment="1">
      <alignment horizontal="right"/>
    </xf>
    <xf numFmtId="0" fontId="7" fillId="0" borderId="0" xfId="0" applyFont="1" applyFill="1"/>
    <xf numFmtId="0" fontId="96" fillId="0" borderId="0" xfId="0" applyFont="1" applyFill="1"/>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8" fillId="0" borderId="1" xfId="0" applyFont="1" applyFill="1" applyBorder="1" applyAlignment="1">
      <alignment horizontal="center" vertical="center" wrapText="1"/>
    </xf>
    <xf numFmtId="3" fontId="8" fillId="0" borderId="1" xfId="0" applyNumberFormat="1" applyFont="1" applyFill="1" applyBorder="1" applyAlignment="1">
      <alignment vertical="center" wrapText="1"/>
    </xf>
    <xf numFmtId="0" fontId="9" fillId="0" borderId="1" xfId="0" applyFont="1" applyFill="1" applyBorder="1" applyAlignment="1">
      <alignment vertical="center" wrapText="1"/>
    </xf>
    <xf numFmtId="3" fontId="8"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3" fontId="5" fillId="0" borderId="1" xfId="0" applyNumberFormat="1" applyFont="1" applyFill="1" applyBorder="1" applyAlignment="1">
      <alignment vertical="center" wrapText="1"/>
    </xf>
    <xf numFmtId="0" fontId="96" fillId="0" borderId="0" xfId="0" applyFont="1" applyFill="1" applyAlignment="1">
      <alignment horizontal="center" vertical="center" wrapText="1"/>
    </xf>
    <xf numFmtId="166" fontId="8" fillId="0" borderId="1" xfId="0" applyNumberFormat="1" applyFont="1" applyFill="1" applyBorder="1" applyAlignment="1">
      <alignment horizontal="right" vertical="center" wrapText="1"/>
    </xf>
    <xf numFmtId="0" fontId="9" fillId="0" borderId="1" xfId="0" applyFont="1" applyFill="1" applyBorder="1" applyAlignment="1">
      <alignment vertical="center" wrapText="1"/>
    </xf>
    <xf numFmtId="0" fontId="99" fillId="0" borderId="0" xfId="0" applyFont="1" applyFill="1"/>
    <xf numFmtId="0" fontId="6" fillId="0" borderId="1" xfId="0" applyFont="1" applyFill="1" applyBorder="1" applyAlignment="1">
      <alignment vertical="center" wrapText="1"/>
    </xf>
    <xf numFmtId="3" fontId="6"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3" fontId="9" fillId="0" borderId="1" xfId="0" applyNumberFormat="1" applyFont="1" applyFill="1" applyBorder="1" applyAlignment="1">
      <alignment vertical="center" wrapText="1"/>
    </xf>
    <xf numFmtId="0" fontId="0" fillId="0" borderId="0" xfId="0" applyFont="1" applyFill="1" applyAlignment="1">
      <alignment horizontal="center"/>
    </xf>
    <xf numFmtId="3" fontId="96" fillId="0" borderId="0" xfId="0" applyNumberFormat="1" applyFont="1" applyFill="1"/>
    <xf numFmtId="9" fontId="96" fillId="0" borderId="0" xfId="15" applyFont="1" applyFill="1"/>
    <xf numFmtId="171" fontId="8" fillId="0" borderId="1" xfId="0" applyNumberFormat="1" applyFont="1" applyFill="1" applyBorder="1" applyAlignment="1">
      <alignment horizontal="right" vertical="center" wrapText="1"/>
    </xf>
    <xf numFmtId="165" fontId="0" fillId="0" borderId="0" xfId="2" applyNumberFormat="1" applyFont="1" applyFill="1" applyAlignment="1">
      <alignment horizontal="center"/>
    </xf>
    <xf numFmtId="165" fontId="11" fillId="0" borderId="0" xfId="2" applyNumberFormat="1" applyFont="1" applyFill="1" applyAlignment="1">
      <alignment horizontal="center"/>
    </xf>
    <xf numFmtId="165" fontId="11" fillId="0" borderId="0" xfId="2" applyNumberFormat="1" applyFont="1" applyFill="1" applyAlignment="1">
      <alignment horizontal="center" wrapText="1"/>
    </xf>
    <xf numFmtId="165" fontId="14" fillId="0" borderId="0" xfId="2" applyNumberFormat="1" applyFont="1" applyFill="1" applyAlignment="1">
      <alignment horizontal="center"/>
    </xf>
    <xf numFmtId="165" fontId="7" fillId="0" borderId="0" xfId="2" applyNumberFormat="1" applyFont="1" applyFill="1" applyAlignment="1">
      <alignment horizontal="right"/>
    </xf>
    <xf numFmtId="0" fontId="7" fillId="0" borderId="0" xfId="0" applyFont="1" applyFill="1" applyAlignment="1">
      <alignment horizontal="right"/>
    </xf>
    <xf numFmtId="0" fontId="6" fillId="0" borderId="1" xfId="0" applyFont="1" applyFill="1" applyBorder="1" applyAlignment="1">
      <alignment horizontal="center" vertical="center" wrapText="1"/>
    </xf>
    <xf numFmtId="165" fontId="6" fillId="0" borderId="1" xfId="2"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8" xfId="0" applyFont="1" applyFill="1" applyBorder="1" applyAlignment="1">
      <alignment vertical="center" wrapText="1"/>
    </xf>
    <xf numFmtId="165" fontId="6" fillId="0" borderId="1" xfId="2" applyNumberFormat="1" applyFont="1" applyFill="1" applyBorder="1" applyAlignment="1">
      <alignment horizontal="right" vertical="center" wrapText="1"/>
    </xf>
    <xf numFmtId="0" fontId="5" fillId="0" borderId="1" xfId="0" applyFont="1" applyFill="1" applyBorder="1" applyAlignment="1">
      <alignment horizontal="center" vertical="center" wrapText="1"/>
    </xf>
    <xf numFmtId="3" fontId="14" fillId="0" borderId="0" xfId="0" applyNumberFormat="1" applyFont="1" applyFill="1" applyAlignment="1">
      <alignment horizontal="center" wrapText="1"/>
    </xf>
    <xf numFmtId="0" fontId="14" fillId="0" borderId="0" xfId="0" applyFont="1" applyFill="1" applyAlignment="1">
      <alignment horizontal="center" wrapText="1"/>
    </xf>
    <xf numFmtId="0" fontId="10" fillId="0" borderId="0" xfId="0" applyFont="1" applyFill="1"/>
    <xf numFmtId="0" fontId="16" fillId="0" borderId="0" xfId="0" applyFont="1" applyFill="1"/>
    <xf numFmtId="0" fontId="9" fillId="0" borderId="2" xfId="0" applyFont="1" applyFill="1" applyBorder="1" applyAlignment="1">
      <alignment horizontal="right"/>
    </xf>
    <xf numFmtId="0" fontId="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vertical="center" wrapText="1"/>
    </xf>
    <xf numFmtId="0" fontId="13" fillId="0" borderId="1" xfId="0" applyFont="1" applyFill="1" applyBorder="1" applyAlignment="1">
      <alignment horizontal="right"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3" fillId="0" borderId="1" xfId="0" applyFont="1" applyFill="1" applyBorder="1" applyAlignment="1">
      <alignment horizontal="center" vertical="center" wrapText="1"/>
    </xf>
    <xf numFmtId="3" fontId="13" fillId="0" borderId="1" xfId="0" applyNumberFormat="1" applyFont="1" applyFill="1" applyBorder="1" applyAlignment="1">
      <alignment vertical="center" wrapText="1"/>
    </xf>
    <xf numFmtId="0" fontId="14" fillId="0" borderId="1" xfId="0" applyFont="1" applyFill="1" applyBorder="1" applyAlignment="1">
      <alignment vertical="center" wrapText="1"/>
    </xf>
    <xf numFmtId="3" fontId="13" fillId="0" borderId="1" xfId="0" applyNumberFormat="1" applyFont="1" applyFill="1" applyBorder="1" applyAlignment="1">
      <alignment horizontal="right" vertical="center" wrapText="1"/>
    </xf>
    <xf numFmtId="0" fontId="15" fillId="0" borderId="1" xfId="0" applyFont="1" applyFill="1" applyBorder="1" applyAlignment="1">
      <alignment vertical="center" wrapText="1"/>
    </xf>
    <xf numFmtId="3" fontId="15" fillId="0" borderId="1" xfId="0" applyNumberFormat="1" applyFont="1" applyFill="1" applyBorder="1" applyAlignment="1">
      <alignment vertical="center" wrapText="1"/>
    </xf>
    <xf numFmtId="166" fontId="13" fillId="0" borderId="1" xfId="0" applyNumberFormat="1" applyFont="1" applyFill="1" applyBorder="1" applyAlignment="1">
      <alignment horizontal="right" vertical="center" wrapText="1"/>
    </xf>
    <xf numFmtId="0" fontId="14" fillId="0" borderId="1" xfId="0" applyFont="1" applyFill="1" applyBorder="1" applyAlignment="1">
      <alignment vertical="center" wrapText="1"/>
    </xf>
    <xf numFmtId="0" fontId="11" fillId="0" borderId="1" xfId="0" applyFont="1" applyFill="1" applyBorder="1" applyAlignment="1">
      <alignment vertical="center" wrapText="1"/>
    </xf>
    <xf numFmtId="3" fontId="11" fillId="0" borderId="1" xfId="0" applyNumberFormat="1" applyFont="1" applyFill="1" applyBorder="1" applyAlignment="1">
      <alignment vertical="center" wrapText="1"/>
    </xf>
    <xf numFmtId="9" fontId="14" fillId="0" borderId="1" xfId="0" applyNumberFormat="1" applyFont="1" applyFill="1" applyBorder="1" applyAlignment="1">
      <alignment horizontal="center" vertical="center" wrapText="1"/>
    </xf>
    <xf numFmtId="3" fontId="14" fillId="0" borderId="1" xfId="0" applyNumberFormat="1" applyFont="1" applyFill="1" applyBorder="1" applyAlignment="1">
      <alignment vertical="center" wrapText="1"/>
    </xf>
    <xf numFmtId="0" fontId="8" fillId="0" borderId="1" xfId="0" applyFont="1" applyFill="1" applyBorder="1" applyAlignment="1">
      <alignment horizontal="center" vertical="center"/>
    </xf>
    <xf numFmtId="0" fontId="8" fillId="0" borderId="1" xfId="0" applyFont="1" applyFill="1" applyBorder="1" applyAlignment="1">
      <alignment vertical="center"/>
    </xf>
    <xf numFmtId="0" fontId="82" fillId="0" borderId="1" xfId="0" applyFont="1" applyFill="1" applyBorder="1" applyAlignment="1">
      <alignment horizontal="center" vertical="center" wrapText="1"/>
    </xf>
    <xf numFmtId="165" fontId="0" fillId="0" borderId="0" xfId="0" applyNumberFormat="1" applyFont="1" applyFill="1"/>
    <xf numFmtId="3" fontId="11" fillId="0" borderId="0" xfId="0" applyNumberFormat="1" applyFont="1" applyFill="1" applyAlignment="1">
      <alignment horizontal="center" vertical="center" wrapText="1"/>
    </xf>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9" fontId="0" fillId="0" borderId="0" xfId="15" applyFont="1" applyFill="1"/>
    <xf numFmtId="43" fontId="0" fillId="0" borderId="0" xfId="0" applyNumberFormat="1" applyFont="1" applyFill="1"/>
    <xf numFmtId="165" fontId="7" fillId="0" borderId="2" xfId="0" applyNumberFormat="1" applyFont="1" applyFill="1" applyBorder="1" applyAlignment="1">
      <alignment horizontal="right"/>
    </xf>
    <xf numFmtId="165" fontId="6" fillId="0" borderId="1" xfId="2" applyNumberFormat="1" applyFont="1" applyFill="1" applyBorder="1" applyAlignment="1">
      <alignment horizontal="center" vertical="center" wrapText="1"/>
    </xf>
    <xf numFmtId="0" fontId="22" fillId="0" borderId="2"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3" xfId="0" applyFont="1" applyFill="1" applyBorder="1" applyAlignment="1">
      <alignment vertical="center"/>
    </xf>
    <xf numFmtId="0" fontId="6" fillId="0" borderId="5" xfId="0" applyFont="1" applyFill="1" applyBorder="1" applyAlignment="1">
      <alignment vertical="center"/>
    </xf>
    <xf numFmtId="165" fontId="6" fillId="0" borderId="1" xfId="0" applyNumberFormat="1" applyFont="1" applyFill="1" applyBorder="1" applyAlignment="1">
      <alignment horizontal="center" vertical="center"/>
    </xf>
    <xf numFmtId="165" fontId="82" fillId="0" borderId="1" xfId="0" applyNumberFormat="1" applyFont="1" applyFill="1" applyBorder="1"/>
    <xf numFmtId="0" fontId="82" fillId="0" borderId="6" xfId="0" applyFont="1" applyFill="1" applyBorder="1" applyAlignment="1">
      <alignment horizontal="center" vertical="center"/>
    </xf>
    <xf numFmtId="0" fontId="22" fillId="0" borderId="3"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22" fillId="0" borderId="3" xfId="0" applyFont="1" applyFill="1" applyBorder="1" applyAlignment="1">
      <alignment horizontal="center" vertical="center"/>
    </xf>
    <xf numFmtId="0" fontId="22" fillId="0" borderId="5" xfId="0" applyFont="1" applyFill="1" applyBorder="1" applyAlignment="1">
      <alignment horizontal="center" vertical="center"/>
    </xf>
    <xf numFmtId="0" fontId="22" fillId="0" borderId="42" xfId="0" applyFont="1" applyFill="1" applyBorder="1" applyAlignment="1">
      <alignment horizontal="center" vertical="center"/>
    </xf>
    <xf numFmtId="165" fontId="82" fillId="0" borderId="1" xfId="0" applyNumberFormat="1" applyFont="1" applyFill="1" applyBorder="1" applyAlignment="1">
      <alignment horizontal="center" vertical="center"/>
    </xf>
    <xf numFmtId="0" fontId="82" fillId="0" borderId="8" xfId="0" applyFont="1" applyFill="1" applyBorder="1" applyAlignment="1">
      <alignment horizontal="center" vertical="center"/>
    </xf>
    <xf numFmtId="0" fontId="82" fillId="0" borderId="1" xfId="0" applyFont="1" applyFill="1" applyBorder="1" applyAlignment="1">
      <alignment horizontal="center" vertical="center"/>
    </xf>
    <xf numFmtId="1" fontId="8" fillId="0" borderId="1" xfId="0" applyNumberFormat="1" applyFont="1" applyFill="1" applyBorder="1" applyAlignment="1">
      <alignment horizontal="center" vertical="center"/>
    </xf>
    <xf numFmtId="0" fontId="0" fillId="0" borderId="1" xfId="0" applyFont="1" applyFill="1" applyBorder="1" applyAlignment="1">
      <alignment horizontal="center" vertical="center" wrapText="1"/>
    </xf>
    <xf numFmtId="0" fontId="8" fillId="0" borderId="3" xfId="0" applyFont="1" applyFill="1" applyBorder="1" applyAlignment="1">
      <alignment vertical="center" wrapText="1"/>
    </xf>
    <xf numFmtId="0" fontId="8" fillId="0" borderId="1" xfId="0" applyFont="1" applyFill="1" applyBorder="1" applyAlignment="1">
      <alignment horizontal="right" vertical="center" wrapText="1"/>
    </xf>
    <xf numFmtId="0" fontId="82" fillId="0" borderId="3"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2" fillId="0" borderId="1" xfId="0" applyFont="1" applyFill="1" applyBorder="1" applyAlignment="1">
      <alignment horizontal="left" vertical="center" wrapText="1"/>
    </xf>
    <xf numFmtId="171" fontId="6" fillId="0" borderId="1" xfId="0" applyNumberFormat="1" applyFont="1" applyFill="1" applyBorder="1" applyAlignment="1">
      <alignment horizontal="center" vertical="center"/>
    </xf>
    <xf numFmtId="165" fontId="8" fillId="0" borderId="1" xfId="2" applyNumberFormat="1" applyFont="1" applyFill="1" applyBorder="1" applyAlignment="1">
      <alignment horizontal="center" vertical="center"/>
    </xf>
    <xf numFmtId="165" fontId="6" fillId="0" borderId="1" xfId="2" applyNumberFormat="1" applyFont="1" applyFill="1" applyBorder="1" applyAlignment="1">
      <alignment vertical="center"/>
    </xf>
    <xf numFmtId="0" fontId="22" fillId="0" borderId="6" xfId="0" applyFont="1" applyFill="1" applyBorder="1" applyAlignment="1">
      <alignment horizontal="center" vertical="center"/>
    </xf>
    <xf numFmtId="0" fontId="22" fillId="0" borderId="8" xfId="0" applyFont="1" applyFill="1" applyBorder="1" applyAlignment="1">
      <alignment horizontal="center" vertical="center"/>
    </xf>
    <xf numFmtId="0" fontId="22" fillId="0" borderId="1" xfId="0" applyFont="1" applyFill="1" applyBorder="1" applyAlignment="1">
      <alignment horizontal="center" vertical="center" wrapText="1"/>
    </xf>
    <xf numFmtId="1" fontId="0" fillId="0" borderId="0" xfId="0" applyNumberFormat="1" applyFont="1" applyFill="1"/>
    <xf numFmtId="0" fontId="82" fillId="0" borderId="0" xfId="0" applyFont="1" applyFill="1"/>
    <xf numFmtId="0" fontId="82" fillId="0" borderId="1" xfId="0" applyFont="1" applyFill="1" applyBorder="1"/>
    <xf numFmtId="0" fontId="0" fillId="0" borderId="1" xfId="0" applyFont="1" applyFill="1" applyBorder="1" applyAlignment="1">
      <alignment horizontal="center" wrapText="1"/>
    </xf>
    <xf numFmtId="3" fontId="2" fillId="0" borderId="0" xfId="0" applyNumberFormat="1" applyFont="1" applyFill="1" applyAlignment="1">
      <alignment horizontal="center"/>
    </xf>
    <xf numFmtId="3" fontId="0" fillId="0" borderId="0" xfId="0" applyNumberFormat="1" applyFont="1" applyFill="1" applyAlignment="1">
      <alignment horizontal="center"/>
    </xf>
    <xf numFmtId="3" fontId="0" fillId="0" borderId="0" xfId="0" applyNumberFormat="1" applyFont="1" applyFill="1"/>
    <xf numFmtId="3" fontId="0" fillId="0" borderId="0" xfId="2" applyNumberFormat="1" applyFont="1" applyFill="1"/>
    <xf numFmtId="3" fontId="7" fillId="0" borderId="2" xfId="0" applyNumberFormat="1" applyFont="1" applyFill="1" applyBorder="1" applyAlignment="1">
      <alignment horizontal="right"/>
    </xf>
    <xf numFmtId="3" fontId="11" fillId="0" borderId="1" xfId="0" applyNumberFormat="1" applyFont="1" applyFill="1" applyBorder="1" applyAlignment="1">
      <alignment horizontal="center" vertical="center" wrapText="1"/>
    </xf>
    <xf numFmtId="0" fontId="13" fillId="0" borderId="0" xfId="0" applyFont="1" applyFill="1"/>
    <xf numFmtId="3" fontId="13" fillId="0" borderId="1" xfId="0" applyNumberFormat="1" applyFont="1" applyFill="1" applyBorder="1" applyAlignment="1">
      <alignment horizontal="center" vertical="center" wrapText="1"/>
    </xf>
    <xf numFmtId="9" fontId="13" fillId="0" borderId="0" xfId="15" applyFont="1" applyFill="1"/>
    <xf numFmtId="3" fontId="13" fillId="0" borderId="0" xfId="0" applyNumberFormat="1" applyFont="1" applyFill="1"/>
    <xf numFmtId="169" fontId="13" fillId="0" borderId="1" xfId="0" applyNumberFormat="1" applyFont="1" applyFill="1" applyBorder="1" applyAlignment="1">
      <alignment horizontal="center" vertical="center" wrapText="1"/>
    </xf>
    <xf numFmtId="165" fontId="13" fillId="0" borderId="0" xfId="0" applyNumberFormat="1" applyFont="1" applyFill="1"/>
    <xf numFmtId="0" fontId="15" fillId="0" borderId="1" xfId="0" applyFont="1" applyFill="1" applyBorder="1" applyAlignment="1">
      <alignment horizontal="center" vertical="center" wrapText="1"/>
    </xf>
    <xf numFmtId="3" fontId="11" fillId="0" borderId="1" xfId="0" applyNumberFormat="1" applyFont="1" applyFill="1" applyBorder="1" applyAlignment="1">
      <alignment horizontal="right" vertical="center" wrapText="1"/>
    </xf>
    <xf numFmtId="165" fontId="13" fillId="0" borderId="0" xfId="2" applyNumberFormat="1" applyFont="1" applyFill="1"/>
    <xf numFmtId="0" fontId="14" fillId="0" borderId="0" xfId="0" applyFont="1" applyFill="1" applyAlignment="1">
      <alignment horizontal="center" vertical="center"/>
    </xf>
    <xf numFmtId="3" fontId="0" fillId="0" borderId="0" xfId="2" applyNumberFormat="1" applyFont="1" applyFill="1" applyAlignment="1">
      <alignment horizontal="center"/>
    </xf>
    <xf numFmtId="165" fontId="0" fillId="0" borderId="0" xfId="2" applyNumberFormat="1" applyFont="1" applyFill="1" applyAlignment="1">
      <alignment horizontal="center"/>
    </xf>
    <xf numFmtId="3" fontId="96" fillId="0" borderId="0" xfId="2" applyNumberFormat="1" applyFont="1" applyFill="1"/>
    <xf numFmtId="3" fontId="8" fillId="0" borderId="0" xfId="2" applyNumberFormat="1" applyFont="1" applyFill="1" applyAlignment="1">
      <alignment horizontal="center" vertical="center"/>
    </xf>
    <xf numFmtId="165" fontId="96" fillId="0" borderId="0" xfId="2" applyNumberFormat="1" applyFont="1" applyFill="1" applyAlignment="1">
      <alignment horizontal="center"/>
    </xf>
    <xf numFmtId="165" fontId="99" fillId="0" borderId="0" xfId="2" applyNumberFormat="1" applyFont="1" applyFill="1" applyAlignment="1">
      <alignment horizontal="center"/>
    </xf>
    <xf numFmtId="3" fontId="8" fillId="0" borderId="0" xfId="0" applyNumberFormat="1" applyFont="1" applyFill="1"/>
  </cellXfs>
  <cellStyles count="16">
    <cellStyle name="Comma" xfId="2" builtinId="3"/>
    <cellStyle name="Comma 2" xfId="5" xr:uid="{00000000-0005-0000-0000-000001000000}"/>
    <cellStyle name="Normal" xfId="0" builtinId="0"/>
    <cellStyle name="Normal 10 3" xfId="7" xr:uid="{00000000-0005-0000-0000-000003000000}"/>
    <cellStyle name="Normal 2" xfId="1" xr:uid="{00000000-0005-0000-0000-000004000000}"/>
    <cellStyle name="Normal 3" xfId="3" xr:uid="{00000000-0005-0000-0000-000005000000}"/>
    <cellStyle name="Normal 3 2" xfId="6" xr:uid="{00000000-0005-0000-0000-000006000000}"/>
    <cellStyle name="Normal 3 3" xfId="10" xr:uid="{00000000-0005-0000-0000-000007000000}"/>
    <cellStyle name="Normal 4" xfId="4" xr:uid="{00000000-0005-0000-0000-000008000000}"/>
    <cellStyle name="Normal 4 2" xfId="11" xr:uid="{00000000-0005-0000-0000-000009000000}"/>
    <cellStyle name="Normal 5" xfId="8" xr:uid="{00000000-0005-0000-0000-00000A000000}"/>
    <cellStyle name="Normal 5 2" xfId="12" xr:uid="{00000000-0005-0000-0000-00000B000000}"/>
    <cellStyle name="Normal 6" xfId="13" xr:uid="{00000000-0005-0000-0000-00000C000000}"/>
    <cellStyle name="Normal 7" xfId="14" xr:uid="{00000000-0005-0000-0000-00000D000000}"/>
    <cellStyle name="Normal 8" xfId="9" xr:uid="{00000000-0005-0000-0000-00000E000000}"/>
    <cellStyle name="Percent" xfId="15" builtinId="5"/>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783166</xdr:colOff>
      <xdr:row>6</xdr:row>
      <xdr:rowOff>30692</xdr:rowOff>
    </xdr:from>
    <xdr:to>
      <xdr:col>4</xdr:col>
      <xdr:colOff>406400</xdr:colOff>
      <xdr:row>6</xdr:row>
      <xdr:rowOff>31751</xdr:rowOff>
    </xdr:to>
    <xdr:cxnSp macro="">
      <xdr:nvCxnSpPr>
        <xdr:cNvPr id="3" name="Straight Connector 2">
          <a:extLst>
            <a:ext uri="{FF2B5EF4-FFF2-40B4-BE49-F238E27FC236}">
              <a16:creationId xmlns:a16="http://schemas.microsoft.com/office/drawing/2014/main" id="{2260E029-CD58-ED57-F774-FCFE416A5169}"/>
            </a:ext>
          </a:extLst>
        </xdr:cNvPr>
        <xdr:cNvCxnSpPr/>
      </xdr:nvCxnSpPr>
      <xdr:spPr>
        <a:xfrm flipV="1">
          <a:off x="3450166" y="1300692"/>
          <a:ext cx="2978151" cy="105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449842</xdr:colOff>
      <xdr:row>7</xdr:row>
      <xdr:rowOff>44402</xdr:rowOff>
    </xdr:from>
    <xdr:to>
      <xdr:col>7</xdr:col>
      <xdr:colOff>308744</xdr:colOff>
      <xdr:row>7</xdr:row>
      <xdr:rowOff>44402</xdr:rowOff>
    </xdr:to>
    <xdr:cxnSp macro="">
      <xdr:nvCxnSpPr>
        <xdr:cNvPr id="4" name="Straight Connector 3">
          <a:extLst>
            <a:ext uri="{FF2B5EF4-FFF2-40B4-BE49-F238E27FC236}">
              <a16:creationId xmlns:a16="http://schemas.microsoft.com/office/drawing/2014/main" id="{C547077F-D119-4581-9503-50260FEF2461}"/>
            </a:ext>
          </a:extLst>
        </xdr:cNvPr>
        <xdr:cNvCxnSpPr/>
      </xdr:nvCxnSpPr>
      <xdr:spPr>
        <a:xfrm>
          <a:off x="6142430" y="1512373"/>
          <a:ext cx="234660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1680639</xdr:colOff>
      <xdr:row>6</xdr:row>
      <xdr:rowOff>31750</xdr:rowOff>
    </xdr:from>
    <xdr:to>
      <xdr:col>3</xdr:col>
      <xdr:colOff>1085850</xdr:colOff>
      <xdr:row>6</xdr:row>
      <xdr:rowOff>38100</xdr:rowOff>
    </xdr:to>
    <xdr:cxnSp macro="">
      <xdr:nvCxnSpPr>
        <xdr:cNvPr id="2" name="Straight Connector 1">
          <a:extLst>
            <a:ext uri="{FF2B5EF4-FFF2-40B4-BE49-F238E27FC236}">
              <a16:creationId xmlns:a16="http://schemas.microsoft.com/office/drawing/2014/main" id="{0EB5CCA2-E1D8-4DC2-9CA8-E9C485436E4F}"/>
            </a:ext>
          </a:extLst>
        </xdr:cNvPr>
        <xdr:cNvCxnSpPr/>
      </xdr:nvCxnSpPr>
      <xdr:spPr>
        <a:xfrm>
          <a:off x="2042589" y="1460500"/>
          <a:ext cx="2176986" cy="63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480391</xdr:colOff>
      <xdr:row>7</xdr:row>
      <xdr:rowOff>47625</xdr:rowOff>
    </xdr:from>
    <xdr:to>
      <xdr:col>5</xdr:col>
      <xdr:colOff>374651</xdr:colOff>
      <xdr:row>7</xdr:row>
      <xdr:rowOff>49695</xdr:rowOff>
    </xdr:to>
    <xdr:cxnSp macro="">
      <xdr:nvCxnSpPr>
        <xdr:cNvPr id="3" name="Straight Connector 2">
          <a:extLst>
            <a:ext uri="{FF2B5EF4-FFF2-40B4-BE49-F238E27FC236}">
              <a16:creationId xmlns:a16="http://schemas.microsoft.com/office/drawing/2014/main" id="{E3533004-A818-4937-A2CD-128E43B8F8CF}"/>
            </a:ext>
          </a:extLst>
        </xdr:cNvPr>
        <xdr:cNvCxnSpPr/>
      </xdr:nvCxnSpPr>
      <xdr:spPr>
        <a:xfrm flipV="1">
          <a:off x="3727174" y="1555060"/>
          <a:ext cx="1923499" cy="207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609600</xdr:colOff>
      <xdr:row>7</xdr:row>
      <xdr:rowOff>19050</xdr:rowOff>
    </xdr:from>
    <xdr:to>
      <xdr:col>5</xdr:col>
      <xdr:colOff>336551</xdr:colOff>
      <xdr:row>7</xdr:row>
      <xdr:rowOff>29634</xdr:rowOff>
    </xdr:to>
    <xdr:cxnSp macro="">
      <xdr:nvCxnSpPr>
        <xdr:cNvPr id="3" name="Straight Connector 2">
          <a:extLst>
            <a:ext uri="{FF2B5EF4-FFF2-40B4-BE49-F238E27FC236}">
              <a16:creationId xmlns:a16="http://schemas.microsoft.com/office/drawing/2014/main" id="{F689A66D-38A6-4D87-9032-C681A7515179}"/>
            </a:ext>
          </a:extLst>
        </xdr:cNvPr>
        <xdr:cNvCxnSpPr/>
      </xdr:nvCxnSpPr>
      <xdr:spPr>
        <a:xfrm flipV="1">
          <a:off x="3629025" y="1771650"/>
          <a:ext cx="1755776" cy="1058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1847850</xdr:colOff>
      <xdr:row>6</xdr:row>
      <xdr:rowOff>19050</xdr:rowOff>
    </xdr:from>
    <xdr:to>
      <xdr:col>3</xdr:col>
      <xdr:colOff>1007540</xdr:colOff>
      <xdr:row>6</xdr:row>
      <xdr:rowOff>21166</xdr:rowOff>
    </xdr:to>
    <xdr:cxnSp macro="">
      <xdr:nvCxnSpPr>
        <xdr:cNvPr id="3" name="Straight Connector 2">
          <a:extLst>
            <a:ext uri="{FF2B5EF4-FFF2-40B4-BE49-F238E27FC236}">
              <a16:creationId xmlns:a16="http://schemas.microsoft.com/office/drawing/2014/main" id="{EFFDDA4E-6006-41BA-9626-B3E53BEE0587}"/>
            </a:ext>
          </a:extLst>
        </xdr:cNvPr>
        <xdr:cNvCxnSpPr/>
      </xdr:nvCxnSpPr>
      <xdr:spPr>
        <a:xfrm>
          <a:off x="2209800" y="1323975"/>
          <a:ext cx="2741090" cy="211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1847850</xdr:colOff>
      <xdr:row>6</xdr:row>
      <xdr:rowOff>19050</xdr:rowOff>
    </xdr:from>
    <xdr:to>
      <xdr:col>3</xdr:col>
      <xdr:colOff>1007540</xdr:colOff>
      <xdr:row>6</xdr:row>
      <xdr:rowOff>21166</xdr:rowOff>
    </xdr:to>
    <xdr:cxnSp macro="">
      <xdr:nvCxnSpPr>
        <xdr:cNvPr id="2" name="Straight Connector 1">
          <a:extLst>
            <a:ext uri="{FF2B5EF4-FFF2-40B4-BE49-F238E27FC236}">
              <a16:creationId xmlns:a16="http://schemas.microsoft.com/office/drawing/2014/main" id="{EFFDDA4E-6006-41BA-9626-B3E53BEE0587}"/>
            </a:ext>
          </a:extLst>
        </xdr:cNvPr>
        <xdr:cNvCxnSpPr/>
      </xdr:nvCxnSpPr>
      <xdr:spPr>
        <a:xfrm>
          <a:off x="2233613" y="1409700"/>
          <a:ext cx="2688702" cy="211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1847850</xdr:colOff>
      <xdr:row>6</xdr:row>
      <xdr:rowOff>19050</xdr:rowOff>
    </xdr:from>
    <xdr:to>
      <xdr:col>3</xdr:col>
      <xdr:colOff>1007540</xdr:colOff>
      <xdr:row>6</xdr:row>
      <xdr:rowOff>21166</xdr:rowOff>
    </xdr:to>
    <xdr:cxnSp macro="">
      <xdr:nvCxnSpPr>
        <xdr:cNvPr id="2" name="Straight Connector 1">
          <a:extLst>
            <a:ext uri="{FF2B5EF4-FFF2-40B4-BE49-F238E27FC236}">
              <a16:creationId xmlns:a16="http://schemas.microsoft.com/office/drawing/2014/main" id="{EFFDDA4E-6006-41BA-9626-B3E53BEE0587}"/>
            </a:ext>
          </a:extLst>
        </xdr:cNvPr>
        <xdr:cNvCxnSpPr/>
      </xdr:nvCxnSpPr>
      <xdr:spPr>
        <a:xfrm>
          <a:off x="2233613" y="1409700"/>
          <a:ext cx="2688702" cy="211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1847850</xdr:colOff>
      <xdr:row>6</xdr:row>
      <xdr:rowOff>19050</xdr:rowOff>
    </xdr:from>
    <xdr:to>
      <xdr:col>3</xdr:col>
      <xdr:colOff>1007540</xdr:colOff>
      <xdr:row>6</xdr:row>
      <xdr:rowOff>21166</xdr:rowOff>
    </xdr:to>
    <xdr:cxnSp macro="">
      <xdr:nvCxnSpPr>
        <xdr:cNvPr id="2" name="Straight Connector 1">
          <a:extLst>
            <a:ext uri="{FF2B5EF4-FFF2-40B4-BE49-F238E27FC236}">
              <a16:creationId xmlns:a16="http://schemas.microsoft.com/office/drawing/2014/main" id="{EFFDDA4E-6006-41BA-9626-B3E53BEE0587}"/>
            </a:ext>
          </a:extLst>
        </xdr:cNvPr>
        <xdr:cNvCxnSpPr/>
      </xdr:nvCxnSpPr>
      <xdr:spPr>
        <a:xfrm>
          <a:off x="2233613" y="1409700"/>
          <a:ext cx="2688702" cy="211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1847850</xdr:colOff>
      <xdr:row>6</xdr:row>
      <xdr:rowOff>19050</xdr:rowOff>
    </xdr:from>
    <xdr:to>
      <xdr:col>3</xdr:col>
      <xdr:colOff>1007540</xdr:colOff>
      <xdr:row>6</xdr:row>
      <xdr:rowOff>21166</xdr:rowOff>
    </xdr:to>
    <xdr:cxnSp macro="">
      <xdr:nvCxnSpPr>
        <xdr:cNvPr id="2" name="Straight Connector 1">
          <a:extLst>
            <a:ext uri="{FF2B5EF4-FFF2-40B4-BE49-F238E27FC236}">
              <a16:creationId xmlns:a16="http://schemas.microsoft.com/office/drawing/2014/main" id="{EFFDDA4E-6006-41BA-9626-B3E53BEE0587}"/>
            </a:ext>
          </a:extLst>
        </xdr:cNvPr>
        <xdr:cNvCxnSpPr/>
      </xdr:nvCxnSpPr>
      <xdr:spPr>
        <a:xfrm>
          <a:off x="2233613" y="1409700"/>
          <a:ext cx="2688702" cy="211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1847850</xdr:colOff>
      <xdr:row>6</xdr:row>
      <xdr:rowOff>19050</xdr:rowOff>
    </xdr:from>
    <xdr:to>
      <xdr:col>3</xdr:col>
      <xdr:colOff>1007540</xdr:colOff>
      <xdr:row>6</xdr:row>
      <xdr:rowOff>21166</xdr:rowOff>
    </xdr:to>
    <xdr:cxnSp macro="">
      <xdr:nvCxnSpPr>
        <xdr:cNvPr id="2" name="Straight Connector 1">
          <a:extLst>
            <a:ext uri="{FF2B5EF4-FFF2-40B4-BE49-F238E27FC236}">
              <a16:creationId xmlns:a16="http://schemas.microsoft.com/office/drawing/2014/main" id="{EFFDDA4E-6006-41BA-9626-B3E53BEE0587}"/>
            </a:ext>
          </a:extLst>
        </xdr:cNvPr>
        <xdr:cNvCxnSpPr/>
      </xdr:nvCxnSpPr>
      <xdr:spPr>
        <a:xfrm>
          <a:off x="2233613" y="1409700"/>
          <a:ext cx="2688702" cy="211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1847850</xdr:colOff>
      <xdr:row>6</xdr:row>
      <xdr:rowOff>19050</xdr:rowOff>
    </xdr:from>
    <xdr:to>
      <xdr:col>3</xdr:col>
      <xdr:colOff>1007540</xdr:colOff>
      <xdr:row>6</xdr:row>
      <xdr:rowOff>21166</xdr:rowOff>
    </xdr:to>
    <xdr:cxnSp macro="">
      <xdr:nvCxnSpPr>
        <xdr:cNvPr id="2" name="Straight Connector 1">
          <a:extLst>
            <a:ext uri="{FF2B5EF4-FFF2-40B4-BE49-F238E27FC236}">
              <a16:creationId xmlns:a16="http://schemas.microsoft.com/office/drawing/2014/main" id="{EFFDDA4E-6006-41BA-9626-B3E53BEE0587}"/>
            </a:ext>
          </a:extLst>
        </xdr:cNvPr>
        <xdr:cNvCxnSpPr/>
      </xdr:nvCxnSpPr>
      <xdr:spPr>
        <a:xfrm>
          <a:off x="2233613" y="1409700"/>
          <a:ext cx="2688702" cy="211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1847850</xdr:colOff>
      <xdr:row>6</xdr:row>
      <xdr:rowOff>19050</xdr:rowOff>
    </xdr:from>
    <xdr:to>
      <xdr:col>3</xdr:col>
      <xdr:colOff>1007540</xdr:colOff>
      <xdr:row>6</xdr:row>
      <xdr:rowOff>21166</xdr:rowOff>
    </xdr:to>
    <xdr:cxnSp macro="">
      <xdr:nvCxnSpPr>
        <xdr:cNvPr id="2" name="Straight Connector 1">
          <a:extLst>
            <a:ext uri="{FF2B5EF4-FFF2-40B4-BE49-F238E27FC236}">
              <a16:creationId xmlns:a16="http://schemas.microsoft.com/office/drawing/2014/main" id="{EFFDDA4E-6006-41BA-9626-B3E53BEE0587}"/>
            </a:ext>
          </a:extLst>
        </xdr:cNvPr>
        <xdr:cNvCxnSpPr/>
      </xdr:nvCxnSpPr>
      <xdr:spPr>
        <a:xfrm>
          <a:off x="2233613" y="1409700"/>
          <a:ext cx="2688702" cy="211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1619250</xdr:colOff>
      <xdr:row>6</xdr:row>
      <xdr:rowOff>28575</xdr:rowOff>
    </xdr:from>
    <xdr:to>
      <xdr:col>3</xdr:col>
      <xdr:colOff>778940</xdr:colOff>
      <xdr:row>6</xdr:row>
      <xdr:rowOff>30691</xdr:rowOff>
    </xdr:to>
    <xdr:cxnSp macro="">
      <xdr:nvCxnSpPr>
        <xdr:cNvPr id="3" name="Straight Connector 2">
          <a:extLst>
            <a:ext uri="{FF2B5EF4-FFF2-40B4-BE49-F238E27FC236}">
              <a16:creationId xmlns:a16="http://schemas.microsoft.com/office/drawing/2014/main" id="{FDDAC361-263A-45B8-93DA-1A8BFC682587}"/>
            </a:ext>
          </a:extLst>
        </xdr:cNvPr>
        <xdr:cNvCxnSpPr/>
      </xdr:nvCxnSpPr>
      <xdr:spPr>
        <a:xfrm>
          <a:off x="2000250" y="1514475"/>
          <a:ext cx="2160065" cy="211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1619250</xdr:colOff>
      <xdr:row>6</xdr:row>
      <xdr:rowOff>28575</xdr:rowOff>
    </xdr:from>
    <xdr:to>
      <xdr:col>3</xdr:col>
      <xdr:colOff>778940</xdr:colOff>
      <xdr:row>6</xdr:row>
      <xdr:rowOff>30691</xdr:rowOff>
    </xdr:to>
    <xdr:cxnSp macro="">
      <xdr:nvCxnSpPr>
        <xdr:cNvPr id="2" name="Straight Connector 1">
          <a:extLst>
            <a:ext uri="{FF2B5EF4-FFF2-40B4-BE49-F238E27FC236}">
              <a16:creationId xmlns:a16="http://schemas.microsoft.com/office/drawing/2014/main" id="{D4ECAFF3-C5A1-4A1E-939B-9AE64DD901B3}"/>
            </a:ext>
          </a:extLst>
        </xdr:cNvPr>
        <xdr:cNvCxnSpPr/>
      </xdr:nvCxnSpPr>
      <xdr:spPr>
        <a:xfrm>
          <a:off x="2000250" y="1514475"/>
          <a:ext cx="2160065" cy="211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3</xdr:col>
      <xdr:colOff>438150</xdr:colOff>
      <xdr:row>7</xdr:row>
      <xdr:rowOff>19050</xdr:rowOff>
    </xdr:from>
    <xdr:to>
      <xdr:col>7</xdr:col>
      <xdr:colOff>685800</xdr:colOff>
      <xdr:row>7</xdr:row>
      <xdr:rowOff>19050</xdr:rowOff>
    </xdr:to>
    <xdr:cxnSp macro="">
      <xdr:nvCxnSpPr>
        <xdr:cNvPr id="3" name="Straight Connector 2">
          <a:extLst>
            <a:ext uri="{FF2B5EF4-FFF2-40B4-BE49-F238E27FC236}">
              <a16:creationId xmlns:a16="http://schemas.microsoft.com/office/drawing/2014/main" id="{3F064E8B-4200-E369-8287-0EBA1AE3068C}"/>
            </a:ext>
          </a:extLst>
        </xdr:cNvPr>
        <xdr:cNvCxnSpPr/>
      </xdr:nvCxnSpPr>
      <xdr:spPr>
        <a:xfrm>
          <a:off x="3619500" y="1276350"/>
          <a:ext cx="30670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3343275</xdr:colOff>
      <xdr:row>5</xdr:row>
      <xdr:rowOff>238125</xdr:rowOff>
    </xdr:from>
    <xdr:to>
      <xdr:col>3</xdr:col>
      <xdr:colOff>1054045</xdr:colOff>
      <xdr:row>5</xdr:row>
      <xdr:rowOff>240241</xdr:rowOff>
    </xdr:to>
    <xdr:cxnSp macro="">
      <xdr:nvCxnSpPr>
        <xdr:cNvPr id="2" name="Straight Connector 1">
          <a:extLst>
            <a:ext uri="{FF2B5EF4-FFF2-40B4-BE49-F238E27FC236}">
              <a16:creationId xmlns:a16="http://schemas.microsoft.com/office/drawing/2014/main" id="{B6B2DF1C-5474-479B-8748-6AB4A97A55FF}"/>
            </a:ext>
          </a:extLst>
        </xdr:cNvPr>
        <xdr:cNvCxnSpPr/>
      </xdr:nvCxnSpPr>
      <xdr:spPr>
        <a:xfrm>
          <a:off x="3695700" y="1428750"/>
          <a:ext cx="2454220" cy="211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2958353</xdr:colOff>
      <xdr:row>5</xdr:row>
      <xdr:rowOff>246529</xdr:rowOff>
    </xdr:from>
    <xdr:to>
      <xdr:col>5</xdr:col>
      <xdr:colOff>190632</xdr:colOff>
      <xdr:row>5</xdr:row>
      <xdr:rowOff>248645</xdr:rowOff>
    </xdr:to>
    <xdr:cxnSp macro="">
      <xdr:nvCxnSpPr>
        <xdr:cNvPr id="2" name="Straight Connector 1">
          <a:extLst>
            <a:ext uri="{FF2B5EF4-FFF2-40B4-BE49-F238E27FC236}">
              <a16:creationId xmlns:a16="http://schemas.microsoft.com/office/drawing/2014/main" id="{9EF417F7-4B20-4491-9517-DA93E61126F2}"/>
            </a:ext>
          </a:extLst>
        </xdr:cNvPr>
        <xdr:cNvCxnSpPr/>
      </xdr:nvCxnSpPr>
      <xdr:spPr>
        <a:xfrm>
          <a:off x="4090147" y="1467970"/>
          <a:ext cx="2454220" cy="211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2</xdr:col>
      <xdr:colOff>885825</xdr:colOff>
      <xdr:row>5</xdr:row>
      <xdr:rowOff>285750</xdr:rowOff>
    </xdr:from>
    <xdr:to>
      <xdr:col>3</xdr:col>
      <xdr:colOff>311095</xdr:colOff>
      <xdr:row>5</xdr:row>
      <xdr:rowOff>287866</xdr:rowOff>
    </xdr:to>
    <xdr:cxnSp macro="">
      <xdr:nvCxnSpPr>
        <xdr:cNvPr id="2" name="Straight Connector 1">
          <a:extLst>
            <a:ext uri="{FF2B5EF4-FFF2-40B4-BE49-F238E27FC236}">
              <a16:creationId xmlns:a16="http://schemas.microsoft.com/office/drawing/2014/main" id="{B9A425FC-01B1-4071-ACC9-D84FB8613BC2}"/>
            </a:ext>
          </a:extLst>
        </xdr:cNvPr>
        <xdr:cNvCxnSpPr/>
      </xdr:nvCxnSpPr>
      <xdr:spPr>
        <a:xfrm>
          <a:off x="1905000" y="1371600"/>
          <a:ext cx="2454220" cy="211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1562100</xdr:colOff>
      <xdr:row>6</xdr:row>
      <xdr:rowOff>28575</xdr:rowOff>
    </xdr:from>
    <xdr:to>
      <xdr:col>3</xdr:col>
      <xdr:colOff>866775</xdr:colOff>
      <xdr:row>6</xdr:row>
      <xdr:rowOff>28575</xdr:rowOff>
    </xdr:to>
    <xdr:cxnSp macro="">
      <xdr:nvCxnSpPr>
        <xdr:cNvPr id="3" name="Straight Connector 2">
          <a:extLst>
            <a:ext uri="{FF2B5EF4-FFF2-40B4-BE49-F238E27FC236}">
              <a16:creationId xmlns:a16="http://schemas.microsoft.com/office/drawing/2014/main" id="{BF2DF0A4-F824-07BD-1AEF-F90A8AAB7047}"/>
            </a:ext>
          </a:extLst>
        </xdr:cNvPr>
        <xdr:cNvCxnSpPr/>
      </xdr:nvCxnSpPr>
      <xdr:spPr>
        <a:xfrm>
          <a:off x="1990725" y="1123950"/>
          <a:ext cx="25908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4</xdr:col>
      <xdr:colOff>133350</xdr:colOff>
      <xdr:row>6</xdr:row>
      <xdr:rowOff>19050</xdr:rowOff>
    </xdr:from>
    <xdr:to>
      <xdr:col>7</xdr:col>
      <xdr:colOff>133350</xdr:colOff>
      <xdr:row>6</xdr:row>
      <xdr:rowOff>28575</xdr:rowOff>
    </xdr:to>
    <xdr:cxnSp macro="">
      <xdr:nvCxnSpPr>
        <xdr:cNvPr id="3" name="Straight Connector 2">
          <a:extLst>
            <a:ext uri="{FF2B5EF4-FFF2-40B4-BE49-F238E27FC236}">
              <a16:creationId xmlns:a16="http://schemas.microsoft.com/office/drawing/2014/main" id="{0D83DA68-4124-21ED-4851-7F6B3F40B7BF}"/>
            </a:ext>
          </a:extLst>
        </xdr:cNvPr>
        <xdr:cNvCxnSpPr/>
      </xdr:nvCxnSpPr>
      <xdr:spPr>
        <a:xfrm flipV="1">
          <a:off x="3829050" y="1247775"/>
          <a:ext cx="228600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1400175</xdr:colOff>
      <xdr:row>6</xdr:row>
      <xdr:rowOff>19050</xdr:rowOff>
    </xdr:from>
    <xdr:to>
      <xdr:col>3</xdr:col>
      <xdr:colOff>312215</xdr:colOff>
      <xdr:row>6</xdr:row>
      <xdr:rowOff>21166</xdr:rowOff>
    </xdr:to>
    <xdr:cxnSp macro="">
      <xdr:nvCxnSpPr>
        <xdr:cNvPr id="2" name="Straight Connector 1">
          <a:extLst>
            <a:ext uri="{FF2B5EF4-FFF2-40B4-BE49-F238E27FC236}">
              <a16:creationId xmlns:a16="http://schemas.microsoft.com/office/drawing/2014/main" id="{FC6E94C0-EA5F-45D5-9CB3-6CD183AF394A}"/>
            </a:ext>
          </a:extLst>
        </xdr:cNvPr>
        <xdr:cNvCxnSpPr/>
      </xdr:nvCxnSpPr>
      <xdr:spPr>
        <a:xfrm>
          <a:off x="1828800" y="1476375"/>
          <a:ext cx="2483915" cy="211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3</xdr:col>
      <xdr:colOff>400050</xdr:colOff>
      <xdr:row>4</xdr:row>
      <xdr:rowOff>28575</xdr:rowOff>
    </xdr:from>
    <xdr:to>
      <xdr:col>5</xdr:col>
      <xdr:colOff>1676400</xdr:colOff>
      <xdr:row>4</xdr:row>
      <xdr:rowOff>28575</xdr:rowOff>
    </xdr:to>
    <xdr:cxnSp macro="">
      <xdr:nvCxnSpPr>
        <xdr:cNvPr id="2" name="Straight Connector 1">
          <a:extLst>
            <a:ext uri="{FF2B5EF4-FFF2-40B4-BE49-F238E27FC236}">
              <a16:creationId xmlns:a16="http://schemas.microsoft.com/office/drawing/2014/main" id="{CA9436B9-3CB8-45A1-8510-299D5F3FD065}"/>
            </a:ext>
          </a:extLst>
        </xdr:cNvPr>
        <xdr:cNvCxnSpPr/>
      </xdr:nvCxnSpPr>
      <xdr:spPr>
        <a:xfrm>
          <a:off x="3267075" y="86677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3</xdr:col>
      <xdr:colOff>723900</xdr:colOff>
      <xdr:row>4</xdr:row>
      <xdr:rowOff>38100</xdr:rowOff>
    </xdr:from>
    <xdr:to>
      <xdr:col>5</xdr:col>
      <xdr:colOff>1323975</xdr:colOff>
      <xdr:row>4</xdr:row>
      <xdr:rowOff>38100</xdr:rowOff>
    </xdr:to>
    <xdr:cxnSp macro="">
      <xdr:nvCxnSpPr>
        <xdr:cNvPr id="2" name="Straight Connector 1">
          <a:extLst>
            <a:ext uri="{FF2B5EF4-FFF2-40B4-BE49-F238E27FC236}">
              <a16:creationId xmlns:a16="http://schemas.microsoft.com/office/drawing/2014/main" id="{14306101-B3E9-49DA-9F24-9AD4F4BFB510}"/>
            </a:ext>
          </a:extLst>
        </xdr:cNvPr>
        <xdr:cNvCxnSpPr/>
      </xdr:nvCxnSpPr>
      <xdr:spPr>
        <a:xfrm>
          <a:off x="3286125" y="876300"/>
          <a:ext cx="2752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2</xdr:col>
      <xdr:colOff>1132409</xdr:colOff>
      <xdr:row>6</xdr:row>
      <xdr:rowOff>0</xdr:rowOff>
    </xdr:from>
    <xdr:to>
      <xdr:col>5</xdr:col>
      <xdr:colOff>317493</xdr:colOff>
      <xdr:row>6</xdr:row>
      <xdr:rowOff>10583</xdr:rowOff>
    </xdr:to>
    <xdr:cxnSp macro="">
      <xdr:nvCxnSpPr>
        <xdr:cNvPr id="2" name="Straight Connector 1">
          <a:extLst>
            <a:ext uri="{FF2B5EF4-FFF2-40B4-BE49-F238E27FC236}">
              <a16:creationId xmlns:a16="http://schemas.microsoft.com/office/drawing/2014/main" id="{AE77688E-B978-407F-88AC-48EE0F3B4C43}"/>
            </a:ext>
          </a:extLst>
        </xdr:cNvPr>
        <xdr:cNvCxnSpPr/>
      </xdr:nvCxnSpPr>
      <xdr:spPr>
        <a:xfrm>
          <a:off x="2780234" y="1447800"/>
          <a:ext cx="3252259" cy="105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xdr:from>
      <xdr:col>2</xdr:col>
      <xdr:colOff>1132409</xdr:colOff>
      <xdr:row>6</xdr:row>
      <xdr:rowOff>0</xdr:rowOff>
    </xdr:from>
    <xdr:to>
      <xdr:col>4</xdr:col>
      <xdr:colOff>317493</xdr:colOff>
      <xdr:row>6</xdr:row>
      <xdr:rowOff>10583</xdr:rowOff>
    </xdr:to>
    <xdr:cxnSp macro="">
      <xdr:nvCxnSpPr>
        <xdr:cNvPr id="2" name="Straight Connector 1">
          <a:extLst>
            <a:ext uri="{FF2B5EF4-FFF2-40B4-BE49-F238E27FC236}">
              <a16:creationId xmlns:a16="http://schemas.microsoft.com/office/drawing/2014/main" id="{4D90C083-9D7A-4449-B7FD-D4714579EB8D}"/>
            </a:ext>
          </a:extLst>
        </xdr:cNvPr>
        <xdr:cNvCxnSpPr/>
      </xdr:nvCxnSpPr>
      <xdr:spPr>
        <a:xfrm>
          <a:off x="2885009" y="1447800"/>
          <a:ext cx="2099734" cy="105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Dropbox\Share%20of%20my%20wife\22.XT%20TBA%20110kV%20ngoc%20Thuy\2.Thiet%20ke\Nhiem%20vu%20ky%20thuat\Nhiem%20vu%20KT%20471-472\Lo%20471\KS471_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Desktop\LONG%20BIEN\2.%20Cai%20tao%204HM%20Trung%20the\NVKT%20Cai%20tao%20trung%20the%202025\DTKS%20473E1.1,%20487E1.1,%20477E1.47%20(3.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244;ng%20vi&#7879;c\&#272;L%20Gia%20L&#226;m\X&#226;y%20d&#7921;ng%20m&#7899;i%20TBA%20B&#7891;%20&#272;&#7873;\chi%20Hoa-SDT\1.%20DT%20KS%20%20XDM%20TB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Thongke%20KL\17.%20DL%20ThanhTri\2.%20Nam%202023\1.%20Dot%201%202023\8.%20XD%20Xu&#7845;t%20tuy&#7871;n%20110kV%20&#273;&#7871;n%20TBA%20B&#417;m%20Gi&#7843;i%20&#272;&#242;%20(thuyet%20HoangKy)\8.%20DT%20KS%20NgocHoi-GiaiDo%20(V38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ông trình"/>
      <sheetName val="Giá tháng"/>
      <sheetName val="Đầu vào"/>
      <sheetName val="Nhân công"/>
      <sheetName val="Máy"/>
      <sheetName val="HaoPhiVatTu"/>
      <sheetName val="Tổng hợp VT"/>
      <sheetName val="THVT gộp"/>
      <sheetName val="Cước VC"/>
      <sheetName val="Cước bộ"/>
      <sheetName val="Đơn giá chi tiết"/>
      <sheetName val="Giá tổng hợp"/>
      <sheetName val="THKP hạng mục"/>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efreshError="1">
        <row r="1">
          <cell r="AL1" t="str">
            <v>(đ)</v>
          </cell>
        </row>
        <row r="7">
          <cell r="E7" t="str">
            <v>*</v>
          </cell>
          <cell r="F7" t="str">
            <v>Phần tuyến cáp ngầm trung áp</v>
          </cell>
        </row>
        <row r="8">
          <cell r="A8">
            <v>1</v>
          </cell>
          <cell r="E8" t="str">
            <v>CK.11340</v>
          </cell>
          <cell r="G8" t="str">
            <v>ha</v>
          </cell>
        </row>
        <row r="9">
          <cell r="A9">
            <v>2</v>
          </cell>
          <cell r="E9" t="str">
            <v>CI.11130</v>
          </cell>
          <cell r="G9" t="str">
            <v>ha</v>
          </cell>
        </row>
        <row r="10">
          <cell r="A10">
            <v>3</v>
          </cell>
          <cell r="E10" t="str">
            <v>CF.11620</v>
          </cell>
          <cell r="G10" t="str">
            <v>điểm</v>
          </cell>
        </row>
        <row r="11">
          <cell r="A11">
            <v>4</v>
          </cell>
          <cell r="E11" t="str">
            <v>CG.11340</v>
          </cell>
          <cell r="G11" t="str">
            <v>km</v>
          </cell>
        </row>
        <row r="12">
          <cell r="A12">
            <v>5</v>
          </cell>
          <cell r="E12" t="str">
            <v>CH.11140</v>
          </cell>
          <cell r="G12" t="str">
            <v>100m</v>
          </cell>
        </row>
        <row r="13">
          <cell r="A13">
            <v>6</v>
          </cell>
          <cell r="E13" t="str">
            <v>CH.11240</v>
          </cell>
          <cell r="G13" t="str">
            <v>100m</v>
          </cell>
        </row>
        <row r="14">
          <cell r="A14">
            <v>7</v>
          </cell>
          <cell r="E14" t="str">
            <v>CC.11110</v>
          </cell>
          <cell r="G14" t="str">
            <v>m khoan</v>
          </cell>
        </row>
        <row r="15">
          <cell r="A15">
            <v>8</v>
          </cell>
          <cell r="E15" t="str">
            <v>TT</v>
          </cell>
          <cell r="G15" t="str">
            <v>Công</v>
          </cell>
        </row>
        <row r="17">
          <cell r="E17" t="str">
            <v>*</v>
          </cell>
        </row>
        <row r="18">
          <cell r="A18">
            <v>9</v>
          </cell>
          <cell r="E18" t="str">
            <v>CH.11140</v>
          </cell>
          <cell r="F18" t="str">
            <v>Đo vẽ mặt cắt dọc ở trên cạn. Cấp địa hình IV</v>
          </cell>
          <cell r="G18" t="str">
            <v>100m</v>
          </cell>
        </row>
        <row r="22">
          <cell r="E22" t="str">
            <v>*</v>
          </cell>
        </row>
        <row r="23">
          <cell r="A23">
            <v>10</v>
          </cell>
          <cell r="E23" t="str">
            <v>CK.11340</v>
          </cell>
          <cell r="G23" t="str">
            <v>ha</v>
          </cell>
        </row>
        <row r="24">
          <cell r="A24">
            <v>11</v>
          </cell>
          <cell r="E24" t="str">
            <v>CI.11130</v>
          </cell>
          <cell r="G24" t="str">
            <v>ha</v>
          </cell>
        </row>
        <row r="27">
          <cell r="E27" t="str">
            <v>TT</v>
          </cell>
        </row>
        <row r="29">
          <cell r="E29" t="str">
            <v>*</v>
          </cell>
        </row>
        <row r="30">
          <cell r="A30">
            <v>13</v>
          </cell>
          <cell r="E30" t="str">
            <v>TT</v>
          </cell>
        </row>
        <row r="31">
          <cell r="A31">
            <v>14</v>
          </cell>
          <cell r="E31" t="str">
            <v>TT</v>
          </cell>
        </row>
        <row r="32">
          <cell r="A32">
            <v>15</v>
          </cell>
          <cell r="E32" t="str">
            <v>TT</v>
          </cell>
        </row>
        <row r="33">
          <cell r="A33">
            <v>16</v>
          </cell>
          <cell r="E33" t="str">
            <v>TT</v>
          </cell>
        </row>
        <row r="34">
          <cell r="A34">
            <v>17</v>
          </cell>
          <cell r="E34" t="str">
            <v>TT</v>
          </cell>
        </row>
        <row r="35">
          <cell r="A35">
            <v>18</v>
          </cell>
          <cell r="E35" t="str">
            <v>TT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ông trình"/>
      <sheetName val="Giá tháng"/>
      <sheetName val="Đầu vào"/>
      <sheetName val="Nhân công"/>
      <sheetName val="Máy"/>
      <sheetName val="HaoPhiVatTu"/>
      <sheetName val="Tổng hợp VT"/>
      <sheetName val="THVT gộp"/>
      <sheetName val="Cước VC"/>
      <sheetName val="Cước bộ"/>
      <sheetName val="Đơn giá chi tiết"/>
      <sheetName val="Giá tổng hợp"/>
      <sheetName val="THKP hạng mục"/>
      <sheetName val="KL"/>
      <sheetName val="TH chi phí XD"/>
      <sheetName val="TH chi phí TB"/>
      <sheetName val="HM chung"/>
      <sheetName val="Dự phòng"/>
      <sheetName val="TH kinh phí"/>
      <sheetName val="Chi tiết KL"/>
      <sheetName val="Luật XD"/>
      <sheetName val="Công trình TL"/>
      <sheetName val="Chiết tính"/>
      <sheetName val="Giá tổng hợp (3)"/>
      <sheetName val="Giá tổng hợp (2)"/>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C7" t="str">
            <v>Đo vẽ chi tiết bản đồ địa hình trên cạn bằng máy toàn đạc điện tử và máy thủy bình điện tử. Bản đồ tỷ lệ 1/500, đường đồng mức 0,5m, cấp địa hình IV</v>
          </cell>
          <cell r="D7" t="str">
            <v>ha</v>
          </cell>
        </row>
        <row r="8">
          <cell r="C8" t="str">
            <v>Số hóa bản đồ địa hình tỷ lệ 1/500, đường đồng mức 0,5m - loại khó khăn 3</v>
          </cell>
          <cell r="D8" t="str">
            <v>ha</v>
          </cell>
        </row>
        <row r="9">
          <cell r="C9" t="str">
            <v>Đo lưới khống chế mặt bằng. Đường chuyền cấp 2. Bộ thiết bị GPS (3 máy)</v>
          </cell>
          <cell r="D9" t="str">
            <v>điểm</v>
          </cell>
        </row>
        <row r="10">
          <cell r="C10" t="str">
            <v>Đo khống chế cao. Thủy chuẩn kỹ thuật. Cấp địa hình IV</v>
          </cell>
          <cell r="D10" t="str">
            <v>km</v>
          </cell>
        </row>
        <row r="11">
          <cell r="C11" t="str">
            <v>Đo vẽ mặt cắt dọc ở trên cạn. Cấp địa hình IV</v>
          </cell>
          <cell r="D11" t="str">
            <v>100m</v>
          </cell>
        </row>
        <row r="12">
          <cell r="C12" t="str">
            <v>Đo vẽ mặt cắt ngang ở trên cạn. Cấp địa hình IV</v>
          </cell>
          <cell r="D12" t="str">
            <v>100m</v>
          </cell>
        </row>
        <row r="13">
          <cell r="C13" t="str">
            <v>Khoan thủ công trên cạn. Độ sâu hố khoan từ 0m đến 10m. Cấp đất đá I -III</v>
          </cell>
          <cell r="D13" t="str">
            <v>m khoan</v>
          </cell>
        </row>
        <row r="14">
          <cell r="C14" t="str">
            <v>Điểu tra thu thập số liệu các công trình ngầm, nổi trên tuyến</v>
          </cell>
          <cell r="D14" t="str">
            <v>Công</v>
          </cell>
        </row>
        <row r="19">
          <cell r="C19" t="str">
            <v>Đo vẽ chi tiết bản đồ địa hình trên cạn bằng máy toàn đạc điện tử và máy thủy bình điện tử. Bản đồ tỷ lệ 1/500, đường đồng mức 0,5m, cấp địa hình IV</v>
          </cell>
          <cell r="D19" t="str">
            <v>ha</v>
          </cell>
        </row>
        <row r="20">
          <cell r="C20" t="str">
            <v>Số hóa bản đồ địa hình tỷ lệ 1/500, đường đồng mức 0,5m - loại khó khăn 3</v>
          </cell>
          <cell r="D20" t="str">
            <v>ha</v>
          </cell>
        </row>
        <row r="21">
          <cell r="C21" t="str">
            <v>Điều tra, thu thập số liệu các công trình ngầm, nguồn nước</v>
          </cell>
          <cell r="D21" t="str">
            <v>Công</v>
          </cell>
        </row>
      </sheetData>
      <sheetData sheetId="12" refreshError="1"/>
      <sheetData sheetId="13" refreshError="1">
        <row r="2">
          <cell r="C2" t="str">
            <v>Phần tuyến cáp ngầm trung áp</v>
          </cell>
        </row>
        <row r="4">
          <cell r="C4" t="str">
            <v>Số hóa bản đồ địa hình tỷ lệ 1/500, đường đồng mức 0,5m - loại khó khăn 3</v>
          </cell>
        </row>
        <row r="5">
          <cell r="C5" t="str">
            <v>Đo lưới khống chế mặt bằng. Đường chuyền cấp 2. Bộ thiết bị GPS (3 máy)</v>
          </cell>
        </row>
        <row r="6">
          <cell r="C6" t="str">
            <v>Đo khống chế cao. Thủy chuẩn kỹ thuật. Cấp địa hình IV</v>
          </cell>
        </row>
        <row r="7">
          <cell r="C7" t="str">
            <v>Đo vẽ mặt cắt dọc ở trên cạn. Cấp địa hình IV</v>
          </cell>
        </row>
        <row r="10">
          <cell r="C10" t="str">
            <v>Điểu tra thu thập số liệu các công trình ngầm, nổi trên tuyến</v>
          </cell>
        </row>
        <row r="16">
          <cell r="C16" t="str">
            <v>Đo vẽ chi tiết bản đồ địa hình trên cạn bằng máy toàn đạc điện tử và máy thủy bình điện tử. Bản đồ tỷ lệ 1/500, đường đồng mức 0,5m, cấp địa hình IV</v>
          </cell>
        </row>
        <row r="17">
          <cell r="C17" t="str">
            <v>Số hóa bản đồ địa hình tỷ lệ 1/500, đường đồng mức 0,5m - loại khó khăn 3</v>
          </cell>
        </row>
        <row r="18">
          <cell r="C18" t="str">
            <v>Điều tra, thu thập số liệu các công trình ngầm, nguồn nước</v>
          </cell>
        </row>
        <row r="20">
          <cell r="C20" t="str">
            <v>Công tác thỏa thuận tuyến với các Sở, ban ngành, địa phương</v>
          </cell>
        </row>
        <row r="21">
          <cell r="C21" t="str">
            <v>Sở Quy hoạch Kiến trúc Hà Nội</v>
          </cell>
          <cell r="E21">
            <v>0</v>
          </cell>
        </row>
        <row r="22">
          <cell r="C22" t="str">
            <v>Sở nông nghiệp và phát triển nông thôn Hà Nội – Chi Cục phòng, chống Thiên Tai</v>
          </cell>
          <cell r="E22">
            <v>0</v>
          </cell>
        </row>
        <row r="23">
          <cell r="C23" t="str">
            <v>Sở Tài nguyên và Môi trường Hà Nội</v>
          </cell>
          <cell r="E23">
            <v>0</v>
          </cell>
        </row>
        <row r="24">
          <cell r="C24" t="str">
            <v>UBND quận Long Biên</v>
          </cell>
          <cell r="E24">
            <v>0</v>
          </cell>
        </row>
        <row r="25">
          <cell r="C25" t="str">
            <v>UBND phường Gia Thụy</v>
          </cell>
          <cell r="E25">
            <v>0</v>
          </cell>
        </row>
        <row r="26">
          <cell r="C26" t="str">
            <v>UBND phường Sài Đồng</v>
          </cell>
          <cell r="E26">
            <v>0</v>
          </cell>
        </row>
        <row r="27">
          <cell r="C27" t="str">
            <v>UBND Phường Cự Khối</v>
          </cell>
          <cell r="E27">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ông trình"/>
      <sheetName val="TH khái toán"/>
      <sheetName val="CP giai đoạn CBDA"/>
      <sheetName val="TH chi phí TVTK"/>
      <sheetName val="TH+cáp ngầm"/>
      <sheetName val="TBA"/>
      <sheetName val="ĐZ hạ thế"/>
      <sheetName val="Thiết bị"/>
      <sheetName val="THKP hạng mục KS"/>
      <sheetName val="DuToan"/>
      <sheetName val="Giá tháng"/>
      <sheetName val="Nhân công"/>
      <sheetName val="Máy"/>
      <sheetName val="HaoPhiVatTu"/>
      <sheetName val="Tổng hợp VT"/>
      <sheetName val="THVT gộp"/>
      <sheetName val="Cước VC"/>
      <sheetName val="Cước bộ"/>
      <sheetName val="Đơn giá chi tiết"/>
      <sheetName val="TH chi phí XD"/>
      <sheetName val="Đầu vào"/>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ThongKe Cap (2)"/>
      <sheetName val="Sheet1"/>
      <sheetName val="Lắp đặt hòm, hộp phân dây"/>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ow r="1">
          <cell r="AL1" t="str">
            <v>(đ)</v>
          </cell>
        </row>
        <row r="2">
          <cell r="A2" t="str">
            <v xml:space="preserve">CÔNG TRÌNH: XÂY DỰNG MỚI CÁC TBA </v>
          </cell>
        </row>
        <row r="3">
          <cell r="A3" t="str">
            <v>HẠNG MỤC: KHẢO SÁT</v>
          </cell>
        </row>
        <row r="6">
          <cell r="F6" t="str">
            <v>HẠNG MỤC 1</v>
          </cell>
        </row>
        <row r="7">
          <cell r="A7">
            <v>1</v>
          </cell>
          <cell r="E7" t="str">
            <v>CK.11340</v>
          </cell>
          <cell r="F7" t="str">
            <v>Đo vẽ chi tiết bản đồ địa hình trên cạn bằng máy toàn đạc điện tử và máy thủy bình điện tử. Bản đồ tỷ lệ 1/500, đường đồng mức 0,5m, cấp địa hình IV</v>
          </cell>
          <cell r="G7" t="str">
            <v>ha</v>
          </cell>
        </row>
        <row r="8">
          <cell r="A8">
            <v>2</v>
          </cell>
          <cell r="E8" t="str">
            <v>CI.11130</v>
          </cell>
          <cell r="F8" t="str">
            <v>Số hóa bản đồ địa hình tỷ lệ 1/500, đường đồng mức 0,5m - loại khó khăn 3</v>
          </cell>
          <cell r="G8" t="str">
            <v>ha</v>
          </cell>
        </row>
        <row r="9">
          <cell r="A9">
            <v>3</v>
          </cell>
          <cell r="E9" t="str">
            <v>CF.11620</v>
          </cell>
          <cell r="F9" t="str">
            <v>Đo lưới khống chế mặt bằng. Đường chuyền cấp 2. Bộ thiết bị GPS (3 máy)</v>
          </cell>
          <cell r="G9" t="str">
            <v>điểm</v>
          </cell>
        </row>
        <row r="10">
          <cell r="A10">
            <v>4</v>
          </cell>
          <cell r="E10" t="str">
            <v>CG.11340</v>
          </cell>
          <cell r="F10" t="str">
            <v>Đo khống chế cao. Thủy chuẩn kỹ thuật. Cấp địa hình IV</v>
          </cell>
          <cell r="G10" t="str">
            <v>km</v>
          </cell>
        </row>
        <row r="11">
          <cell r="A11">
            <v>5</v>
          </cell>
          <cell r="E11" t="str">
            <v>CH.11140</v>
          </cell>
          <cell r="F11" t="str">
            <v>Đo vẽ mặt cắt dọc ở trên cạn. Cấp địa hình IV</v>
          </cell>
          <cell r="G11" t="str">
            <v>100m</v>
          </cell>
        </row>
        <row r="12">
          <cell r="A12">
            <v>6</v>
          </cell>
          <cell r="E12" t="str">
            <v>CH.11240</v>
          </cell>
          <cell r="F12" t="str">
            <v>Đo vẽ mặt cắt ngang ở trên cạn. Cấp địa hình IV</v>
          </cell>
          <cell r="G12" t="str">
            <v>100m</v>
          </cell>
        </row>
        <row r="13">
          <cell r="A13">
            <v>7</v>
          </cell>
          <cell r="E13" t="str">
            <v>CC.11110</v>
          </cell>
          <cell r="F13" t="str">
            <v>Khoan thủ công trên cạn. Độ sâu hố khoan từ 0m đến 10m. Cấp đất đá I -III</v>
          </cell>
          <cell r="G13" t="str">
            <v>m khoan</v>
          </cell>
        </row>
        <row r="14">
          <cell r="A14">
            <v>8</v>
          </cell>
          <cell r="E14" t="str">
            <v>CB.31120</v>
          </cell>
          <cell r="F14" t="str">
            <v>Thăm dò từ bằng máy MF-2-100. Cấp địa hình III-IV</v>
          </cell>
          <cell r="G14" t="str">
            <v>quan sát</v>
          </cell>
        </row>
        <row r="17">
          <cell r="A17">
            <v>9</v>
          </cell>
          <cell r="E17" t="str">
            <v>CK.11340</v>
          </cell>
          <cell r="F17" t="str">
            <v>Đo vẽ chi tiết bản đồ địa hình trên cạn bằng máy toàn đạc điện tử và máy thủy bình điện tử. Bản đồ tỷ lệ 1/500, đường đồng mức 0,5m, cấp địa hình IV</v>
          </cell>
          <cell r="G17" t="str">
            <v>ha</v>
          </cell>
        </row>
        <row r="18">
          <cell r="A18">
            <v>10</v>
          </cell>
          <cell r="E18" t="str">
            <v>CI.11130</v>
          </cell>
          <cell r="F18" t="str">
            <v>Số hóa bản đồ địa hình tỷ lệ 1/500, đường đồng mức 0,5m - loại khó khăn 3</v>
          </cell>
          <cell r="G18" t="str">
            <v>ha</v>
          </cell>
        </row>
        <row r="19">
          <cell r="A19">
            <v>11</v>
          </cell>
          <cell r="E19" t="str">
            <v>CF.11620</v>
          </cell>
          <cell r="F19" t="str">
            <v>Đo lưới khống chế mặt bằng. Đường chuyền cấp 2. Bộ thiết bị GPS (3 máy)</v>
          </cell>
          <cell r="G19" t="str">
            <v>điểm</v>
          </cell>
        </row>
        <row r="20">
          <cell r="A20">
            <v>12</v>
          </cell>
          <cell r="E20" t="str">
            <v>CG.11340</v>
          </cell>
          <cell r="F20" t="str">
            <v>Đo khống chế cao. Thủy chuẩn kỹ thuật. Cấp địa hình IV</v>
          </cell>
          <cell r="G20" t="str">
            <v>km</v>
          </cell>
        </row>
        <row r="23">
          <cell r="A23">
            <v>13</v>
          </cell>
          <cell r="E23" t="str">
            <v>CK.11340</v>
          </cell>
          <cell r="F23" t="str">
            <v>Đo vẽ chi tiết bản đồ địa hình trên cạn bằng máy toàn đạc điện tử và máy thủy bình điện tử. Bản đồ tỷ lệ 1/500, đường đồng mức 0,5m, cấp địa hình IV</v>
          </cell>
          <cell r="G23" t="str">
            <v>ha</v>
          </cell>
        </row>
        <row r="24">
          <cell r="A24">
            <v>14</v>
          </cell>
          <cell r="E24" t="str">
            <v>CI.11130</v>
          </cell>
          <cell r="F24" t="str">
            <v>Số hóa bản đồ địa hình tỷ lệ 1/500, đường đồng mức 0,5m - loại khó khăn 3</v>
          </cell>
          <cell r="G24" t="str">
            <v>ha</v>
          </cell>
        </row>
        <row r="25">
          <cell r="A25">
            <v>15</v>
          </cell>
          <cell r="E25" t="str">
            <v>CF.11620</v>
          </cell>
          <cell r="F25" t="str">
            <v>Đo lưới khống chế mặt bằng. Đường chuyền cấp 2. Bộ thiết bị GPS (3 máy)</v>
          </cell>
          <cell r="G25" t="str">
            <v>điểm</v>
          </cell>
        </row>
        <row r="26">
          <cell r="A26">
            <v>16</v>
          </cell>
          <cell r="E26" t="str">
            <v>CG.11340</v>
          </cell>
          <cell r="F26" t="str">
            <v>Đo khống chế cao. Thủy chuẩn kỹ thuật. Cấp địa hình IV</v>
          </cell>
          <cell r="G26" t="str">
            <v>km</v>
          </cell>
        </row>
        <row r="27">
          <cell r="A27">
            <v>17</v>
          </cell>
          <cell r="E27" t="str">
            <v>CH.11140</v>
          </cell>
          <cell r="F27" t="str">
            <v>Đo vẽ mặt cắt dọc ở trên cạn. Cấp địa hình IV</v>
          </cell>
          <cell r="G27" t="str">
            <v>100m</v>
          </cell>
        </row>
        <row r="28">
          <cell r="A28">
            <v>18</v>
          </cell>
          <cell r="E28" t="str">
            <v>CH.11240</v>
          </cell>
          <cell r="F28" t="str">
            <v>Đo vẽ mặt cắt ngang ở trên cạn. Cấp địa hình IV</v>
          </cell>
          <cell r="G28" t="str">
            <v>100m</v>
          </cell>
        </row>
        <row r="29">
          <cell r="A29">
            <v>19</v>
          </cell>
          <cell r="E29" t="str">
            <v>CC.11110</v>
          </cell>
          <cell r="F29" t="str">
            <v>Khoan thủ công trên cạn. Độ sâu hố khoan từ 0m đến 10m. Cấp đất đá I -III</v>
          </cell>
          <cell r="G29" t="str">
            <v>m khoan</v>
          </cell>
        </row>
        <row r="32">
          <cell r="A32">
            <v>20</v>
          </cell>
          <cell r="E32" t="str">
            <v>CK.11540</v>
          </cell>
          <cell r="F32" t="str">
            <v>Đo vẽ chi tiết bản đồ địa hình trên cạn bằng máy toàn đạc điện tử và máy thủy bình điện tử. Bản đồ tỷ lệ 1/1.000, đường đồng mức 1m, cấp địa hình IV</v>
          </cell>
          <cell r="G32" t="str">
            <v>100 ha</v>
          </cell>
        </row>
        <row r="33">
          <cell r="A33">
            <v>21</v>
          </cell>
          <cell r="E33" t="str">
            <v>CI.11330</v>
          </cell>
          <cell r="F33" t="str">
            <v>Số hóa bản đồ địa hình tỷ lệ 1/1.000, đường đồng mức 1m - loại khó khăn 3</v>
          </cell>
          <cell r="G33" t="str">
            <v>ha</v>
          </cell>
        </row>
        <row r="34">
          <cell r="A34">
            <v>22</v>
          </cell>
          <cell r="E34" t="str">
            <v>CF.11620</v>
          </cell>
          <cell r="F34" t="str">
            <v>Đo lưới khống chế mặt bằng. Đường chuyền cấp 2. Bộ thiết bị GPS (3 máy)</v>
          </cell>
          <cell r="G34" t="str">
            <v>điểm</v>
          </cell>
        </row>
        <row r="35">
          <cell r="A35">
            <v>23</v>
          </cell>
          <cell r="E35" t="str">
            <v>CG.11340</v>
          </cell>
          <cell r="F35" t="str">
            <v>Đo khống chế cao. Thủy chuẩn kỹ thuật. Cấp địa hình IV</v>
          </cell>
          <cell r="G35" t="str">
            <v>km</v>
          </cell>
        </row>
        <row r="37">
          <cell r="A37">
            <v>24</v>
          </cell>
          <cell r="E37" t="str">
            <v>CC.11110</v>
          </cell>
          <cell r="F37" t="str">
            <v>Khoan thủ công trên cạn. Độ sâu hố khoan từ 0m đến 10m. Cấp đất đá I -III</v>
          </cell>
          <cell r="G37" t="str">
            <v>m khoan</v>
          </cell>
        </row>
        <row r="38">
          <cell r="A38">
            <v>25</v>
          </cell>
          <cell r="E38" t="str">
            <v>DC.02001</v>
          </cell>
          <cell r="F38" t="str">
            <v>Thí nghiệm cơ lý hóa của đất trong phòng thí nghiệm, chỉ tiêu khối lượng riêng</v>
          </cell>
          <cell r="G38" t="str">
            <v>1 chỉ tiêu</v>
          </cell>
        </row>
        <row r="39">
          <cell r="A39">
            <v>26</v>
          </cell>
          <cell r="E39" t="str">
            <v>DC.02002</v>
          </cell>
          <cell r="F39" t="str">
            <v>Thí nghiệm cơ lý hóa của đất trong phòng thí nghiệm, chỉ tiêu độ ẩm, độ hút ẩm</v>
          </cell>
          <cell r="G39" t="str">
            <v>1 chỉ tiêu</v>
          </cell>
        </row>
        <row r="40">
          <cell r="A40">
            <v>27</v>
          </cell>
          <cell r="E40" t="str">
            <v>DC.02003</v>
          </cell>
          <cell r="F40" t="str">
            <v>Thí nghiệm cơ lý hóa của đất trong phòng thí nghiệm, chỉ tiêu giới hạn dẻo, giới hạn chảy</v>
          </cell>
          <cell r="G40" t="str">
            <v>1 chỉ tiêu</v>
          </cell>
        </row>
        <row r="41">
          <cell r="A41">
            <v>28</v>
          </cell>
          <cell r="E41" t="str">
            <v>DC.02003</v>
          </cell>
          <cell r="F41" t="str">
            <v>Thí nghiệm cơ lý hóa của đất trong phòng thí nghiệm, chỉ tiêu giới hạn dẻo, giới hạn chảy</v>
          </cell>
          <cell r="G41" t="str">
            <v>1 chỉ tiêu</v>
          </cell>
        </row>
        <row r="42">
          <cell r="A42">
            <v>29</v>
          </cell>
          <cell r="E42" t="str">
            <v>DC.02004</v>
          </cell>
          <cell r="F42" t="str">
            <v>Thí nghiệm cơ lý hóa của đất trong phòng thí nghiệm, chỉ tiêu thành phần hạt</v>
          </cell>
          <cell r="G42" t="str">
            <v>1 chỉ tiêu</v>
          </cell>
        </row>
        <row r="43">
          <cell r="A43">
            <v>30</v>
          </cell>
          <cell r="E43" t="str">
            <v>DC.02006</v>
          </cell>
          <cell r="F43" t="str">
            <v>Thí nghiệm cơ lý hóa của đất trong phòng thí nghiệm, chỉ tiêu sức chống cắt trên máy cắt phẳng</v>
          </cell>
          <cell r="G43" t="str">
            <v>1 chỉ tiêu</v>
          </cell>
        </row>
        <row r="44">
          <cell r="A44">
            <v>31</v>
          </cell>
          <cell r="E44" t="str">
            <v>DC.02009</v>
          </cell>
          <cell r="F44" t="str">
            <v>Thí nghiệm cơ lý hóa của đất trong phòng thí nghiệm, chỉ tiêu khối thể tích (dung trọng)</v>
          </cell>
          <cell r="G44" t="str">
            <v>1 chỉ tiêu</v>
          </cell>
        </row>
        <row r="45">
          <cell r="A45">
            <v>32</v>
          </cell>
          <cell r="E45" t="str">
            <v>DC.02007</v>
          </cell>
          <cell r="F45" t="str">
            <v>Thí nghiệm cơ lý hóa của đất trong phòng thí nghiệm, chỉ tiêu tính nén lún trong điều kiện không nở hông</v>
          </cell>
          <cell r="G45" t="str">
            <v>1 chỉ tiêu</v>
          </cell>
        </row>
        <row r="46">
          <cell r="A46">
            <v>33</v>
          </cell>
          <cell r="E46" t="str">
            <v>CB.21320</v>
          </cell>
          <cell r="F46" t="str">
            <v>Thăm dò địa vật lý điện bằng phương pháp đo sâu điện đối xứng. Cấp địa hình III-IV</v>
          </cell>
          <cell r="G46" t="str">
            <v>quan sát</v>
          </cell>
        </row>
      </sheetData>
      <sheetData sheetId="1"/>
      <sheetData sheetId="2"/>
      <sheetData sheetId="3"/>
      <sheetData sheetId="4"/>
      <sheetData sheetId="5"/>
      <sheetData sheetId="6"/>
      <sheetData sheetId="7"/>
      <sheetData sheetId="8"/>
      <sheetData sheetId="9"/>
      <sheetData sheetId="10"/>
      <sheetData sheetId="11"/>
      <sheetData sheetId="12"/>
      <sheetData sheetId="13">
        <row r="8">
          <cell r="F8">
            <v>3</v>
          </cell>
        </row>
        <row r="9">
          <cell r="F9">
            <v>0.7</v>
          </cell>
        </row>
        <row r="10">
          <cell r="F10">
            <v>15</v>
          </cell>
        </row>
        <row r="12">
          <cell r="G12">
            <v>2.52</v>
          </cell>
        </row>
        <row r="13">
          <cell r="G13">
            <v>7.71</v>
          </cell>
        </row>
        <row r="15">
          <cell r="H15">
            <v>1.44</v>
          </cell>
        </row>
        <row r="16">
          <cell r="H16">
            <v>0.05</v>
          </cell>
        </row>
        <row r="17">
          <cell r="H17">
            <v>10</v>
          </cell>
        </row>
        <row r="20">
          <cell r="F20">
            <v>0.16</v>
          </cell>
        </row>
        <row r="21">
          <cell r="F21">
            <v>3.2000000000000002E-3</v>
          </cell>
        </row>
        <row r="22">
          <cell r="F22">
            <v>5</v>
          </cell>
        </row>
        <row r="24">
          <cell r="G24">
            <v>6.8</v>
          </cell>
        </row>
        <row r="26">
          <cell r="H26">
            <v>0.1</v>
          </cell>
        </row>
        <row r="27">
          <cell r="H27">
            <v>3.5000000000000003E-2</v>
          </cell>
        </row>
        <row r="28">
          <cell r="H28">
            <v>0.15</v>
          </cell>
        </row>
        <row r="29">
          <cell r="H29">
            <v>2</v>
          </cell>
        </row>
        <row r="32">
          <cell r="F32">
            <v>3</v>
          </cell>
        </row>
        <row r="33">
          <cell r="F33">
            <v>0.01</v>
          </cell>
        </row>
        <row r="34">
          <cell r="F34">
            <v>6.0000000000000001E-3</v>
          </cell>
        </row>
        <row r="35">
          <cell r="F35">
            <v>0.1</v>
          </cell>
        </row>
        <row r="36">
          <cell r="F36">
            <v>0.2</v>
          </cell>
        </row>
        <row r="37">
          <cell r="F37">
            <v>1</v>
          </cell>
        </row>
        <row r="38">
          <cell r="F38">
            <v>10</v>
          </cell>
        </row>
        <row r="40">
          <cell r="G40">
            <v>1.76</v>
          </cell>
        </row>
        <row r="41">
          <cell r="G41">
            <v>4.3899999999999997</v>
          </cell>
        </row>
        <row r="43">
          <cell r="H43">
            <v>0.16</v>
          </cell>
        </row>
        <row r="44">
          <cell r="H44">
            <v>10</v>
          </cell>
        </row>
        <row r="47">
          <cell r="F47">
            <v>0.35</v>
          </cell>
        </row>
        <row r="48">
          <cell r="F48">
            <v>30</v>
          </cell>
        </row>
        <row r="50">
          <cell r="G50">
            <v>1.27</v>
          </cell>
        </row>
        <row r="51">
          <cell r="G51">
            <v>3.58</v>
          </cell>
        </row>
        <row r="53">
          <cell r="H53">
            <v>0.45</v>
          </cell>
        </row>
        <row r="54">
          <cell r="H54">
            <v>2</v>
          </cell>
        </row>
        <row r="57">
          <cell r="F57">
            <v>0.35</v>
          </cell>
        </row>
        <row r="58">
          <cell r="F58">
            <v>1.5</v>
          </cell>
        </row>
        <row r="59">
          <cell r="F59">
            <v>3.5</v>
          </cell>
        </row>
        <row r="60">
          <cell r="F60">
            <v>0.1</v>
          </cell>
        </row>
        <row r="61">
          <cell r="F61">
            <v>10</v>
          </cell>
        </row>
        <row r="63">
          <cell r="G63">
            <v>1.02</v>
          </cell>
        </row>
        <row r="64">
          <cell r="G64">
            <v>1.64</v>
          </cell>
        </row>
        <row r="66">
          <cell r="H66">
            <v>0.2</v>
          </cell>
        </row>
        <row r="67">
          <cell r="H67">
            <v>0.39</v>
          </cell>
        </row>
        <row r="68">
          <cell r="H68">
            <v>5</v>
          </cell>
        </row>
        <row r="71">
          <cell r="F71">
            <v>8</v>
          </cell>
        </row>
        <row r="72">
          <cell r="F72">
            <v>0.08</v>
          </cell>
        </row>
        <row r="73">
          <cell r="F73">
            <v>10</v>
          </cell>
        </row>
        <row r="75">
          <cell r="G75">
            <v>1.33</v>
          </cell>
        </row>
        <row r="76">
          <cell r="G76">
            <v>1.88</v>
          </cell>
        </row>
        <row r="78">
          <cell r="H78">
            <v>0.28000000000000003</v>
          </cell>
        </row>
        <row r="79">
          <cell r="H79">
            <v>0.16</v>
          </cell>
        </row>
        <row r="80">
          <cell r="H80">
            <v>5</v>
          </cell>
        </row>
        <row r="83">
          <cell r="F83">
            <v>7.4999999999999997E-3</v>
          </cell>
        </row>
        <row r="84">
          <cell r="F84">
            <v>3.7499999999999999E-2</v>
          </cell>
        </row>
        <row r="85">
          <cell r="F85">
            <v>1.2500000000000001E-2</v>
          </cell>
        </row>
        <row r="86">
          <cell r="F86">
            <v>0.11</v>
          </cell>
        </row>
        <row r="87">
          <cell r="F87">
            <v>0.05</v>
          </cell>
        </row>
        <row r="88">
          <cell r="F88">
            <v>0.05</v>
          </cell>
        </row>
        <row r="89">
          <cell r="F89">
            <v>0.2</v>
          </cell>
        </row>
        <row r="90">
          <cell r="F90">
            <v>0.1</v>
          </cell>
        </row>
        <row r="91">
          <cell r="F91">
            <v>0.12</v>
          </cell>
        </row>
        <row r="92">
          <cell r="F92">
            <v>1E-3</v>
          </cell>
        </row>
        <row r="93">
          <cell r="F93">
            <v>1E-3</v>
          </cell>
        </row>
        <row r="94">
          <cell r="F94">
            <v>10</v>
          </cell>
        </row>
        <row r="96">
          <cell r="G96">
            <v>2.2400000000000002</v>
          </cell>
        </row>
        <row r="98">
          <cell r="H98">
            <v>0.22</v>
          </cell>
        </row>
        <row r="101">
          <cell r="G101">
            <v>0.33</v>
          </cell>
        </row>
        <row r="103">
          <cell r="H103">
            <v>3.1E-2</v>
          </cell>
        </row>
        <row r="104">
          <cell r="H104">
            <v>2</v>
          </cell>
        </row>
        <row r="107">
          <cell r="F107">
            <v>3</v>
          </cell>
        </row>
        <row r="108">
          <cell r="F108">
            <v>0.7</v>
          </cell>
        </row>
        <row r="109">
          <cell r="F109">
            <v>15</v>
          </cell>
        </row>
        <row r="111">
          <cell r="G111">
            <v>2.52</v>
          </cell>
        </row>
        <row r="112">
          <cell r="G112">
            <v>7.71</v>
          </cell>
        </row>
        <row r="114">
          <cell r="H114">
            <v>1.44</v>
          </cell>
        </row>
        <row r="115">
          <cell r="H115">
            <v>0.05</v>
          </cell>
        </row>
        <row r="116">
          <cell r="H116">
            <v>10</v>
          </cell>
        </row>
        <row r="119">
          <cell r="F119">
            <v>0.16</v>
          </cell>
        </row>
        <row r="120">
          <cell r="F120">
            <v>3.2000000000000002E-3</v>
          </cell>
        </row>
        <row r="121">
          <cell r="F121">
            <v>5</v>
          </cell>
        </row>
        <row r="123">
          <cell r="G123">
            <v>6.8</v>
          </cell>
        </row>
        <row r="125">
          <cell r="H125">
            <v>0.1</v>
          </cell>
        </row>
        <row r="126">
          <cell r="H126">
            <v>3.5000000000000003E-2</v>
          </cell>
        </row>
        <row r="127">
          <cell r="H127">
            <v>0.15</v>
          </cell>
        </row>
        <row r="128">
          <cell r="H128">
            <v>2</v>
          </cell>
        </row>
        <row r="131">
          <cell r="F131">
            <v>3</v>
          </cell>
        </row>
        <row r="132">
          <cell r="F132">
            <v>0.01</v>
          </cell>
        </row>
        <row r="133">
          <cell r="F133">
            <v>6.0000000000000001E-3</v>
          </cell>
        </row>
        <row r="134">
          <cell r="F134">
            <v>0.1</v>
          </cell>
        </row>
        <row r="135">
          <cell r="F135">
            <v>0.2</v>
          </cell>
        </row>
        <row r="136">
          <cell r="F136">
            <v>1</v>
          </cell>
        </row>
        <row r="137">
          <cell r="F137">
            <v>10</v>
          </cell>
        </row>
        <row r="139">
          <cell r="G139">
            <v>1.76</v>
          </cell>
        </row>
        <row r="140">
          <cell r="G140">
            <v>4.3899999999999997</v>
          </cell>
        </row>
        <row r="142">
          <cell r="H142">
            <v>0.16</v>
          </cell>
        </row>
        <row r="143">
          <cell r="H143">
            <v>10</v>
          </cell>
        </row>
        <row r="146">
          <cell r="F146">
            <v>0.35</v>
          </cell>
        </row>
        <row r="147">
          <cell r="F147">
            <v>30</v>
          </cell>
        </row>
        <row r="149">
          <cell r="G149">
            <v>1.27</v>
          </cell>
        </row>
        <row r="150">
          <cell r="G150">
            <v>3.58</v>
          </cell>
        </row>
        <row r="152">
          <cell r="H152">
            <v>0.45</v>
          </cell>
        </row>
        <row r="153">
          <cell r="H153">
            <v>2</v>
          </cell>
        </row>
        <row r="156">
          <cell r="F156">
            <v>3</v>
          </cell>
        </row>
        <row r="157">
          <cell r="F157">
            <v>0.7</v>
          </cell>
        </row>
        <row r="158">
          <cell r="F158">
            <v>15</v>
          </cell>
        </row>
        <row r="160">
          <cell r="G160">
            <v>2.52</v>
          </cell>
        </row>
        <row r="161">
          <cell r="G161">
            <v>7.71</v>
          </cell>
        </row>
        <row r="163">
          <cell r="H163">
            <v>1.44</v>
          </cell>
        </row>
        <row r="164">
          <cell r="H164">
            <v>0.05</v>
          </cell>
        </row>
        <row r="165">
          <cell r="H165">
            <v>10</v>
          </cell>
        </row>
        <row r="168">
          <cell r="F168">
            <v>0.16</v>
          </cell>
        </row>
        <row r="169">
          <cell r="F169">
            <v>3.2000000000000002E-3</v>
          </cell>
        </row>
        <row r="170">
          <cell r="F170">
            <v>5</v>
          </cell>
        </row>
        <row r="172">
          <cell r="G172">
            <v>6.8</v>
          </cell>
        </row>
        <row r="174">
          <cell r="H174">
            <v>0.1</v>
          </cell>
        </row>
        <row r="175">
          <cell r="H175">
            <v>3.5000000000000003E-2</v>
          </cell>
        </row>
        <row r="176">
          <cell r="H176">
            <v>0.15</v>
          </cell>
        </row>
        <row r="177">
          <cell r="H177">
            <v>2</v>
          </cell>
        </row>
        <row r="180">
          <cell r="F180">
            <v>3</v>
          </cell>
        </row>
        <row r="181">
          <cell r="F181">
            <v>0.01</v>
          </cell>
        </row>
        <row r="182">
          <cell r="F182">
            <v>6.0000000000000001E-3</v>
          </cell>
        </row>
        <row r="183">
          <cell r="F183">
            <v>0.1</v>
          </cell>
        </row>
        <row r="184">
          <cell r="F184">
            <v>0.2</v>
          </cell>
        </row>
        <row r="185">
          <cell r="F185">
            <v>1</v>
          </cell>
        </row>
        <row r="186">
          <cell r="F186">
            <v>10</v>
          </cell>
        </row>
        <row r="188">
          <cell r="G188">
            <v>1.76</v>
          </cell>
        </row>
        <row r="189">
          <cell r="G189">
            <v>4.3899999999999997</v>
          </cell>
        </row>
        <row r="191">
          <cell r="H191">
            <v>0.16</v>
          </cell>
        </row>
        <row r="192">
          <cell r="H192">
            <v>10</v>
          </cell>
        </row>
        <row r="195">
          <cell r="F195">
            <v>0.35</v>
          </cell>
        </row>
        <row r="196">
          <cell r="F196">
            <v>30</v>
          </cell>
        </row>
        <row r="198">
          <cell r="G198">
            <v>1.27</v>
          </cell>
        </row>
        <row r="199">
          <cell r="G199">
            <v>3.58</v>
          </cell>
        </row>
        <row r="201">
          <cell r="H201">
            <v>0.45</v>
          </cell>
        </row>
        <row r="202">
          <cell r="H202">
            <v>2</v>
          </cell>
        </row>
        <row r="205">
          <cell r="F205">
            <v>0.35</v>
          </cell>
        </row>
        <row r="206">
          <cell r="F206">
            <v>1.5</v>
          </cell>
        </row>
        <row r="207">
          <cell r="F207">
            <v>3.5</v>
          </cell>
        </row>
        <row r="208">
          <cell r="F208">
            <v>0.1</v>
          </cell>
        </row>
        <row r="209">
          <cell r="F209">
            <v>10</v>
          </cell>
        </row>
        <row r="211">
          <cell r="G211">
            <v>1.02</v>
          </cell>
        </row>
        <row r="212">
          <cell r="G212">
            <v>1.64</v>
          </cell>
        </row>
        <row r="214">
          <cell r="H214">
            <v>0.2</v>
          </cell>
        </row>
        <row r="215">
          <cell r="H215">
            <v>0.39</v>
          </cell>
        </row>
        <row r="216">
          <cell r="H216">
            <v>5</v>
          </cell>
        </row>
        <row r="219">
          <cell r="F219">
            <v>8</v>
          </cell>
        </row>
        <row r="220">
          <cell r="F220">
            <v>0.08</v>
          </cell>
        </row>
        <row r="221">
          <cell r="F221">
            <v>10</v>
          </cell>
        </row>
        <row r="223">
          <cell r="G223">
            <v>1.33</v>
          </cell>
        </row>
        <row r="224">
          <cell r="G224">
            <v>1.88</v>
          </cell>
        </row>
        <row r="226">
          <cell r="H226">
            <v>0.28000000000000003</v>
          </cell>
        </row>
        <row r="227">
          <cell r="H227">
            <v>0.16</v>
          </cell>
        </row>
        <row r="228">
          <cell r="H228">
            <v>5</v>
          </cell>
        </row>
        <row r="231">
          <cell r="F231">
            <v>7.4999999999999997E-3</v>
          </cell>
        </row>
        <row r="232">
          <cell r="F232">
            <v>3.7499999999999999E-2</v>
          </cell>
        </row>
        <row r="233">
          <cell r="F233">
            <v>1.2500000000000001E-2</v>
          </cell>
        </row>
        <row r="234">
          <cell r="F234">
            <v>0.11</v>
          </cell>
        </row>
        <row r="235">
          <cell r="F235">
            <v>0.05</v>
          </cell>
        </row>
        <row r="236">
          <cell r="F236">
            <v>0.05</v>
          </cell>
        </row>
        <row r="237">
          <cell r="F237">
            <v>0.2</v>
          </cell>
        </row>
        <row r="238">
          <cell r="F238">
            <v>0.1</v>
          </cell>
        </row>
        <row r="239">
          <cell r="F239">
            <v>0.12</v>
          </cell>
        </row>
        <row r="240">
          <cell r="F240">
            <v>1E-3</v>
          </cell>
        </row>
        <row r="241">
          <cell r="F241">
            <v>1E-3</v>
          </cell>
        </row>
        <row r="242">
          <cell r="F242">
            <v>10</v>
          </cell>
        </row>
        <row r="244">
          <cell r="G244">
            <v>2.2400000000000002</v>
          </cell>
        </row>
        <row r="246">
          <cell r="H246">
            <v>0.22</v>
          </cell>
        </row>
        <row r="249">
          <cell r="F249">
            <v>40</v>
          </cell>
        </row>
        <row r="250">
          <cell r="F250">
            <v>20</v>
          </cell>
        </row>
        <row r="251">
          <cell r="F251">
            <v>15</v>
          </cell>
        </row>
        <row r="253">
          <cell r="G253">
            <v>83.9</v>
          </cell>
        </row>
        <row r="254">
          <cell r="G254">
            <v>255.8</v>
          </cell>
        </row>
        <row r="256">
          <cell r="H256">
            <v>45.24</v>
          </cell>
        </row>
        <row r="257">
          <cell r="H257">
            <v>3.6</v>
          </cell>
        </row>
        <row r="258">
          <cell r="H258">
            <v>10</v>
          </cell>
        </row>
        <row r="261">
          <cell r="F261">
            <v>0.04</v>
          </cell>
        </row>
        <row r="262">
          <cell r="F262">
            <v>1.6000000000000001E-3</v>
          </cell>
        </row>
        <row r="263">
          <cell r="F263">
            <v>5</v>
          </cell>
        </row>
        <row r="265">
          <cell r="G265">
            <v>1.6</v>
          </cell>
        </row>
        <row r="267">
          <cell r="H267">
            <v>2.5000000000000001E-2</v>
          </cell>
        </row>
        <row r="268">
          <cell r="H268">
            <v>1.7000000000000001E-2</v>
          </cell>
        </row>
        <row r="269">
          <cell r="H269">
            <v>0.04</v>
          </cell>
        </row>
        <row r="270">
          <cell r="H270">
            <v>2</v>
          </cell>
        </row>
        <row r="273">
          <cell r="F273">
            <v>3</v>
          </cell>
        </row>
        <row r="274">
          <cell r="F274">
            <v>0.01</v>
          </cell>
        </row>
        <row r="275">
          <cell r="F275">
            <v>6.0000000000000001E-3</v>
          </cell>
        </row>
        <row r="276">
          <cell r="F276">
            <v>0.1</v>
          </cell>
        </row>
        <row r="277">
          <cell r="F277">
            <v>0.2</v>
          </cell>
        </row>
        <row r="278">
          <cell r="F278">
            <v>1</v>
          </cell>
        </row>
        <row r="279">
          <cell r="F279">
            <v>10</v>
          </cell>
        </row>
        <row r="281">
          <cell r="G281">
            <v>1.76</v>
          </cell>
        </row>
        <row r="282">
          <cell r="G282">
            <v>4.3899999999999997</v>
          </cell>
        </row>
        <row r="284">
          <cell r="H284">
            <v>0.16</v>
          </cell>
        </row>
        <row r="285">
          <cell r="H285">
            <v>10</v>
          </cell>
        </row>
        <row r="288">
          <cell r="F288">
            <v>0.35</v>
          </cell>
        </row>
        <row r="289">
          <cell r="F289">
            <v>30</v>
          </cell>
        </row>
        <row r="291">
          <cell r="G291">
            <v>1.27</v>
          </cell>
        </row>
        <row r="292">
          <cell r="G292">
            <v>3.58</v>
          </cell>
        </row>
        <row r="294">
          <cell r="H294">
            <v>0.45</v>
          </cell>
        </row>
        <row r="295">
          <cell r="H295">
            <v>2</v>
          </cell>
        </row>
        <row r="298">
          <cell r="F298">
            <v>7.4999999999999997E-3</v>
          </cell>
        </row>
        <row r="299">
          <cell r="F299">
            <v>3.7499999999999999E-2</v>
          </cell>
        </row>
        <row r="300">
          <cell r="F300">
            <v>1.2500000000000001E-2</v>
          </cell>
        </row>
        <row r="301">
          <cell r="F301">
            <v>0.11</v>
          </cell>
        </row>
        <row r="302">
          <cell r="F302">
            <v>0.05</v>
          </cell>
        </row>
        <row r="303">
          <cell r="F303">
            <v>0.05</v>
          </cell>
        </row>
        <row r="304">
          <cell r="F304">
            <v>0.2</v>
          </cell>
        </row>
        <row r="305">
          <cell r="F305">
            <v>0.1</v>
          </cell>
        </row>
        <row r="306">
          <cell r="F306">
            <v>0.12</v>
          </cell>
        </row>
        <row r="307">
          <cell r="F307">
            <v>1E-3</v>
          </cell>
        </row>
        <row r="308">
          <cell r="F308">
            <v>1E-3</v>
          </cell>
        </row>
        <row r="309">
          <cell r="F309">
            <v>10</v>
          </cell>
        </row>
        <row r="311">
          <cell r="G311">
            <v>2.2400000000000002</v>
          </cell>
        </row>
        <row r="313">
          <cell r="H313">
            <v>0.22</v>
          </cell>
        </row>
        <row r="316">
          <cell r="F316">
            <v>17.440000000000001</v>
          </cell>
        </row>
        <row r="317">
          <cell r="F317">
            <v>0.5</v>
          </cell>
        </row>
        <row r="318">
          <cell r="F318">
            <v>0.05</v>
          </cell>
        </row>
        <row r="319">
          <cell r="F319">
            <v>10</v>
          </cell>
        </row>
        <row r="321">
          <cell r="G321">
            <v>0.76</v>
          </cell>
        </row>
        <row r="323">
          <cell r="H323">
            <v>2.125</v>
          </cell>
        </row>
        <row r="324">
          <cell r="H324">
            <v>3.0000000000000001E-3</v>
          </cell>
        </row>
        <row r="325">
          <cell r="H325">
            <v>3.0000000000000001E-3</v>
          </cell>
        </row>
        <row r="326">
          <cell r="H326">
            <v>5</v>
          </cell>
        </row>
        <row r="329">
          <cell r="F329">
            <v>8.27</v>
          </cell>
        </row>
        <row r="330">
          <cell r="F330">
            <v>5.0000000000000001E-3</v>
          </cell>
        </row>
        <row r="331">
          <cell r="F331">
            <v>10</v>
          </cell>
        </row>
        <row r="333">
          <cell r="G333">
            <v>0.13100000000000001</v>
          </cell>
        </row>
        <row r="335">
          <cell r="H335">
            <v>1</v>
          </cell>
        </row>
        <row r="336">
          <cell r="H336">
            <v>0.03</v>
          </cell>
        </row>
        <row r="337">
          <cell r="H337">
            <v>1E-3</v>
          </cell>
        </row>
        <row r="338">
          <cell r="H338">
            <v>5</v>
          </cell>
        </row>
        <row r="341">
          <cell r="F341">
            <v>8.3000000000000007</v>
          </cell>
        </row>
        <row r="342">
          <cell r="F342">
            <v>5.0000000000000001E-3</v>
          </cell>
        </row>
        <row r="343">
          <cell r="F343">
            <v>10</v>
          </cell>
        </row>
        <row r="345">
          <cell r="G345">
            <v>0.27500000000000002</v>
          </cell>
        </row>
        <row r="347">
          <cell r="H347">
            <v>1</v>
          </cell>
        </row>
        <row r="348">
          <cell r="H348">
            <v>0.03</v>
          </cell>
        </row>
        <row r="349">
          <cell r="H349">
            <v>6.3E-2</v>
          </cell>
        </row>
        <row r="350">
          <cell r="H350">
            <v>6.3E-2</v>
          </cell>
        </row>
        <row r="351">
          <cell r="H351">
            <v>5</v>
          </cell>
        </row>
        <row r="354">
          <cell r="F354">
            <v>8.3000000000000007</v>
          </cell>
        </row>
        <row r="355">
          <cell r="F355">
            <v>5.0000000000000001E-3</v>
          </cell>
        </row>
        <row r="356">
          <cell r="F356">
            <v>10</v>
          </cell>
        </row>
        <row r="358">
          <cell r="G358">
            <v>0.27500000000000002</v>
          </cell>
        </row>
        <row r="360">
          <cell r="H360">
            <v>1</v>
          </cell>
        </row>
        <row r="361">
          <cell r="H361">
            <v>0.03</v>
          </cell>
        </row>
        <row r="362">
          <cell r="H362">
            <v>6.3E-2</v>
          </cell>
        </row>
        <row r="363">
          <cell r="H363">
            <v>6.3E-2</v>
          </cell>
        </row>
        <row r="364">
          <cell r="H364">
            <v>5</v>
          </cell>
        </row>
        <row r="367">
          <cell r="F367">
            <v>8.41</v>
          </cell>
        </row>
        <row r="368">
          <cell r="F368">
            <v>5.0000000000000001E-3</v>
          </cell>
        </row>
        <row r="369">
          <cell r="F369">
            <v>2</v>
          </cell>
        </row>
        <row r="370">
          <cell r="F370">
            <v>5.0000000000000001E-3</v>
          </cell>
        </row>
        <row r="371">
          <cell r="F371">
            <v>0.1</v>
          </cell>
        </row>
        <row r="372">
          <cell r="F372">
            <v>10</v>
          </cell>
        </row>
        <row r="374">
          <cell r="G374">
            <v>0.42</v>
          </cell>
        </row>
        <row r="376">
          <cell r="H376">
            <v>1</v>
          </cell>
        </row>
        <row r="377">
          <cell r="H377">
            <v>0.01</v>
          </cell>
        </row>
        <row r="378">
          <cell r="H378">
            <v>0.313</v>
          </cell>
        </row>
        <row r="379">
          <cell r="H379">
            <v>5</v>
          </cell>
        </row>
        <row r="382">
          <cell r="F382">
            <v>0.05</v>
          </cell>
        </row>
        <row r="383">
          <cell r="F383">
            <v>1.4999999999999999E-2</v>
          </cell>
        </row>
        <row r="384">
          <cell r="F384">
            <v>5.0000000000000001E-3</v>
          </cell>
        </row>
        <row r="385">
          <cell r="F385">
            <v>10</v>
          </cell>
        </row>
        <row r="387">
          <cell r="G387">
            <v>0.1</v>
          </cell>
        </row>
        <row r="389">
          <cell r="H389">
            <v>6.3E-2</v>
          </cell>
        </row>
        <row r="390">
          <cell r="H390">
            <v>6.3E-2</v>
          </cell>
        </row>
        <row r="391">
          <cell r="H391">
            <v>5</v>
          </cell>
        </row>
        <row r="394">
          <cell r="F394">
            <v>2.0499999999999998</v>
          </cell>
        </row>
        <row r="395">
          <cell r="F395">
            <v>1.4999999999999999E-2</v>
          </cell>
        </row>
        <row r="396">
          <cell r="F396">
            <v>10</v>
          </cell>
        </row>
        <row r="398">
          <cell r="G398">
            <v>8.5000000000000006E-2</v>
          </cell>
        </row>
        <row r="400">
          <cell r="H400">
            <v>0.25</v>
          </cell>
        </row>
        <row r="401">
          <cell r="H401">
            <v>0.25</v>
          </cell>
        </row>
        <row r="402">
          <cell r="H402">
            <v>5</v>
          </cell>
        </row>
        <row r="405">
          <cell r="F405">
            <v>2.4</v>
          </cell>
        </row>
        <row r="406">
          <cell r="F406">
            <v>5.0000000000000001E-3</v>
          </cell>
        </row>
        <row r="407">
          <cell r="F407">
            <v>10</v>
          </cell>
        </row>
        <row r="409">
          <cell r="G409">
            <v>0.95</v>
          </cell>
        </row>
        <row r="411">
          <cell r="H411">
            <v>6.3E-2</v>
          </cell>
        </row>
        <row r="412">
          <cell r="H412">
            <v>3</v>
          </cell>
        </row>
        <row r="413">
          <cell r="H413">
            <v>5</v>
          </cell>
        </row>
        <row r="416">
          <cell r="F416">
            <v>0.01</v>
          </cell>
        </row>
        <row r="417">
          <cell r="F417">
            <v>0.05</v>
          </cell>
        </row>
        <row r="418">
          <cell r="F418">
            <v>0.15</v>
          </cell>
        </row>
        <row r="419">
          <cell r="F419">
            <v>0.04</v>
          </cell>
        </row>
        <row r="420">
          <cell r="F420">
            <v>0.1</v>
          </cell>
        </row>
        <row r="421">
          <cell r="F421">
            <v>8</v>
          </cell>
        </row>
        <row r="422">
          <cell r="F422">
            <v>5.0000000000000001E-3</v>
          </cell>
        </row>
        <row r="423">
          <cell r="F423">
            <v>10</v>
          </cell>
        </row>
        <row r="425">
          <cell r="G425">
            <v>8.75</v>
          </cell>
        </row>
        <row r="427">
          <cell r="H427">
            <v>0.57999999999999996</v>
          </cell>
        </row>
        <row r="428">
          <cell r="H428">
            <v>2</v>
          </cell>
        </row>
      </sheetData>
      <sheetData sheetId="14">
        <row r="6">
          <cell r="O6">
            <v>250000</v>
          </cell>
        </row>
        <row r="7">
          <cell r="O7">
            <v>350000</v>
          </cell>
        </row>
        <row r="8">
          <cell r="O8">
            <v>1200000</v>
          </cell>
        </row>
        <row r="9">
          <cell r="O9">
            <v>7200</v>
          </cell>
        </row>
        <row r="10">
          <cell r="O10">
            <v>825000</v>
          </cell>
        </row>
        <row r="11">
          <cell r="O11">
            <v>70000</v>
          </cell>
        </row>
        <row r="12">
          <cell r="O12">
            <v>10000</v>
          </cell>
        </row>
        <row r="13">
          <cell r="O13">
            <v>10000</v>
          </cell>
        </row>
        <row r="14">
          <cell r="O14">
            <v>50000</v>
          </cell>
        </row>
        <row r="15">
          <cell r="O15">
            <v>6061</v>
          </cell>
        </row>
        <row r="16">
          <cell r="O16">
            <v>294000</v>
          </cell>
        </row>
        <row r="17">
          <cell r="O17">
            <v>50000</v>
          </cell>
        </row>
        <row r="18">
          <cell r="O18">
            <v>3600</v>
          </cell>
        </row>
        <row r="19">
          <cell r="O19">
            <v>80000</v>
          </cell>
        </row>
        <row r="20">
          <cell r="O20">
            <v>80000</v>
          </cell>
        </row>
        <row r="21">
          <cell r="O21">
            <v>50000</v>
          </cell>
        </row>
        <row r="22">
          <cell r="O22">
            <v>1685</v>
          </cell>
        </row>
        <row r="23">
          <cell r="O23">
            <v>15000</v>
          </cell>
        </row>
        <row r="24">
          <cell r="O24">
            <v>1800000</v>
          </cell>
        </row>
        <row r="25">
          <cell r="O25">
            <v>5000</v>
          </cell>
        </row>
        <row r="26">
          <cell r="O26">
            <v>50000</v>
          </cell>
        </row>
        <row r="27">
          <cell r="O27">
            <v>40000</v>
          </cell>
        </row>
        <row r="28">
          <cell r="O28">
            <v>10000</v>
          </cell>
        </row>
        <row r="29">
          <cell r="O29">
            <v>40000</v>
          </cell>
        </row>
        <row r="30">
          <cell r="O30">
            <v>15000</v>
          </cell>
        </row>
        <row r="31">
          <cell r="O31">
            <v>100000</v>
          </cell>
        </row>
        <row r="32">
          <cell r="O32">
            <v>10</v>
          </cell>
        </row>
        <row r="33">
          <cell r="O33">
            <v>85000</v>
          </cell>
        </row>
        <row r="34">
          <cell r="O34">
            <v>450000</v>
          </cell>
        </row>
        <row r="35">
          <cell r="O35">
            <v>1500</v>
          </cell>
        </row>
        <row r="36">
          <cell r="O36">
            <v>75000</v>
          </cell>
        </row>
        <row r="37">
          <cell r="O37">
            <v>5000</v>
          </cell>
        </row>
        <row r="38">
          <cell r="O38">
            <v>36500</v>
          </cell>
        </row>
        <row r="39">
          <cell r="O39">
            <v>36500</v>
          </cell>
        </row>
        <row r="40">
          <cell r="O40">
            <v>1500000</v>
          </cell>
        </row>
        <row r="41">
          <cell r="O41">
            <v>1181</v>
          </cell>
        </row>
        <row r="45">
          <cell r="O45">
            <v>435000</v>
          </cell>
        </row>
        <row r="46">
          <cell r="O46">
            <v>434211</v>
          </cell>
        </row>
        <row r="49">
          <cell r="O49">
            <v>47752</v>
          </cell>
        </row>
        <row r="50">
          <cell r="O50">
            <v>540291</v>
          </cell>
        </row>
        <row r="51">
          <cell r="O51">
            <v>0</v>
          </cell>
        </row>
        <row r="52">
          <cell r="O52">
            <v>4438</v>
          </cell>
        </row>
        <row r="53">
          <cell r="O53">
            <v>5518</v>
          </cell>
        </row>
        <row r="54">
          <cell r="O54">
            <v>20625</v>
          </cell>
        </row>
        <row r="55">
          <cell r="O55">
            <v>9287</v>
          </cell>
        </row>
        <row r="56">
          <cell r="O56">
            <v>41852</v>
          </cell>
        </row>
        <row r="57">
          <cell r="O57">
            <v>15203</v>
          </cell>
        </row>
        <row r="58">
          <cell r="O58">
            <v>149078</v>
          </cell>
        </row>
        <row r="59">
          <cell r="O59">
            <v>147059</v>
          </cell>
        </row>
        <row r="60">
          <cell r="O60">
            <v>14767</v>
          </cell>
        </row>
        <row r="61">
          <cell r="O61">
            <v>33804</v>
          </cell>
        </row>
        <row r="62">
          <cell r="O62">
            <v>84979</v>
          </cell>
        </row>
        <row r="63">
          <cell r="O63">
            <v>9631</v>
          </cell>
        </row>
        <row r="64">
          <cell r="O64">
            <v>11348</v>
          </cell>
        </row>
      </sheetData>
      <sheetData sheetId="15"/>
      <sheetData sheetId="16"/>
      <sheetData sheetId="17"/>
      <sheetData sheetId="18"/>
      <sheetData sheetId="19"/>
      <sheetData sheetId="20">
        <row r="11">
          <cell r="D11">
            <v>0</v>
          </cell>
        </row>
        <row r="12">
          <cell r="D12">
            <v>0</v>
          </cell>
        </row>
        <row r="13">
          <cell r="D13">
            <v>0</v>
          </cell>
        </row>
        <row r="14">
          <cell r="D14">
            <v>0</v>
          </cell>
        </row>
        <row r="15">
          <cell r="D15">
            <v>0</v>
          </cell>
        </row>
        <row r="16">
          <cell r="D16">
            <v>0</v>
          </cell>
        </row>
        <row r="17">
          <cell r="D17">
            <v>0</v>
          </cell>
        </row>
        <row r="18">
          <cell r="D18">
            <v>0</v>
          </cell>
        </row>
        <row r="19">
          <cell r="D19">
            <v>0</v>
          </cell>
        </row>
        <row r="20">
          <cell r="D20">
            <v>0</v>
          </cell>
        </row>
        <row r="35">
          <cell r="D35">
            <v>30</v>
          </cell>
        </row>
        <row r="36">
          <cell r="D36">
            <v>0.1</v>
          </cell>
        </row>
        <row r="39">
          <cell r="D39">
            <v>1</v>
          </cell>
          <cell r="E39">
            <v>1</v>
          </cell>
        </row>
        <row r="40">
          <cell r="D40">
            <v>0</v>
          </cell>
        </row>
        <row r="41">
          <cell r="D41">
            <v>0</v>
          </cell>
        </row>
        <row r="42">
          <cell r="D42">
            <v>3</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ông trình"/>
      <sheetName val="THKP hạng mục"/>
      <sheetName val="DuToan"/>
      <sheetName val="Giá tháng"/>
      <sheetName val="Nhân công"/>
      <sheetName val="Máy"/>
      <sheetName val="HaoPhiVatTu"/>
      <sheetName val="Tổng hợp VT"/>
      <sheetName val="THVT gộp"/>
      <sheetName val="Cước VC"/>
      <sheetName val="Cước bộ"/>
      <sheetName val="Đơn giá chi tiết"/>
      <sheetName val="TH chi phí XD"/>
      <sheetName val="Đầu vào"/>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5">
          <cell r="D25">
            <v>1685</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hyperlink" Target="http://muasamcong.mpi.gov.vn/" TargetMode="External"/><Relationship Id="rId1" Type="http://schemas.openxmlformats.org/officeDocument/2006/relationships/hyperlink" Target="http://muasamcong.mpi.gov.vn/" TargetMode="Externa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AE32"/>
  <sheetViews>
    <sheetView tabSelected="1" view="pageBreakPreview" zoomScale="85" zoomScaleNormal="90" zoomScaleSheetLayoutView="85" workbookViewId="0">
      <selection activeCell="D19" sqref="D19"/>
    </sheetView>
  </sheetViews>
  <sheetFormatPr defaultColWidth="9.140625" defaultRowHeight="15"/>
  <cols>
    <col min="1" max="1" width="8" style="759" customWidth="1"/>
    <col min="2" max="2" width="32" style="723" customWidth="1"/>
    <col min="3" max="3" width="25.85546875" style="723" customWidth="1"/>
    <col min="4" max="4" width="24.42578125" style="848" customWidth="1"/>
    <col min="5" max="5" width="19.7109375" style="849" customWidth="1"/>
    <col min="6" max="6" width="21.85546875" style="847" customWidth="1"/>
    <col min="7" max="7" width="17.140625" style="723" customWidth="1"/>
    <col min="8" max="8" width="0" style="723" hidden="1" customWidth="1"/>
    <col min="9" max="9" width="17.28515625" style="723" hidden="1" customWidth="1"/>
    <col min="10" max="10" width="18.7109375" style="723" hidden="1" customWidth="1"/>
    <col min="11" max="11" width="12.42578125" style="723" hidden="1" customWidth="1"/>
    <col min="12" max="26" width="0" style="723" hidden="1" customWidth="1"/>
    <col min="27" max="27" width="9.140625" style="723"/>
    <col min="28" max="28" width="17.42578125" style="723" customWidth="1"/>
    <col min="29" max="29" width="9.140625" style="723"/>
    <col min="30" max="30" width="14.140625" style="723" bestFit="1" customWidth="1"/>
    <col min="31" max="31" width="18.28515625" style="723" bestFit="1" customWidth="1"/>
    <col min="32" max="32" width="9.140625" style="723"/>
    <col min="33" max="33" width="15.5703125" style="723" bestFit="1" customWidth="1"/>
    <col min="34" max="16384" width="9.140625" style="723"/>
  </cols>
  <sheetData>
    <row r="1" spans="1:31" s="723" customFormat="1" ht="16.5">
      <c r="A1" s="724" t="s">
        <v>23</v>
      </c>
      <c r="B1" s="724"/>
      <c r="C1" s="724"/>
      <c r="D1" s="724"/>
      <c r="E1" s="724"/>
      <c r="F1" s="724"/>
      <c r="G1" s="724"/>
    </row>
    <row r="2" spans="1:31" s="723" customFormat="1" ht="16.5">
      <c r="A2" s="724" t="s">
        <v>254</v>
      </c>
      <c r="B2" s="724"/>
      <c r="C2" s="724"/>
      <c r="D2" s="724"/>
      <c r="E2" s="724"/>
      <c r="F2" s="724"/>
      <c r="G2" s="724"/>
    </row>
    <row r="3" spans="1:31" s="723" customFormat="1" ht="16.5">
      <c r="A3" s="724" t="s">
        <v>20</v>
      </c>
      <c r="B3" s="724"/>
      <c r="C3" s="724"/>
      <c r="D3" s="724"/>
      <c r="E3" s="724"/>
      <c r="F3" s="724"/>
      <c r="G3" s="724"/>
    </row>
    <row r="4" spans="1:31" s="723" customFormat="1" ht="16.5">
      <c r="A4" s="726" t="s">
        <v>361</v>
      </c>
      <c r="B4" s="724"/>
      <c r="C4" s="724"/>
      <c r="D4" s="724"/>
      <c r="E4" s="724"/>
      <c r="F4" s="724"/>
      <c r="G4" s="724"/>
    </row>
    <row r="5" spans="1:31" s="723" customFormat="1" ht="16.5">
      <c r="A5" s="724" t="s">
        <v>801</v>
      </c>
      <c r="B5" s="724"/>
      <c r="C5" s="724"/>
      <c r="D5" s="724"/>
      <c r="E5" s="724"/>
      <c r="F5" s="724"/>
      <c r="G5" s="724"/>
    </row>
    <row r="6" spans="1:31" s="723" customFormat="1" ht="16.5">
      <c r="A6" s="730" t="s">
        <v>362</v>
      </c>
      <c r="B6" s="730"/>
      <c r="C6" s="730"/>
      <c r="D6" s="730"/>
      <c r="E6" s="730"/>
      <c r="F6" s="730"/>
      <c r="G6" s="730"/>
    </row>
    <row r="7" spans="1:31" s="723" customFormat="1" ht="18.75">
      <c r="A7" s="846"/>
      <c r="B7" s="846"/>
      <c r="C7" s="846"/>
      <c r="D7" s="846"/>
      <c r="E7" s="846"/>
      <c r="F7" s="846"/>
      <c r="G7" s="846"/>
    </row>
    <row r="8" spans="1:31" s="723" customFormat="1">
      <c r="A8" s="847"/>
      <c r="B8" s="848"/>
      <c r="C8" s="848"/>
      <c r="D8" s="848"/>
      <c r="E8" s="849"/>
      <c r="F8" s="850" t="s">
        <v>22</v>
      </c>
      <c r="G8" s="850"/>
    </row>
    <row r="9" spans="1:31" s="852" customFormat="1" ht="32.25" customHeight="1">
      <c r="A9" s="851" t="s">
        <v>0</v>
      </c>
      <c r="B9" s="851" t="s">
        <v>3</v>
      </c>
      <c r="C9" s="851" t="s">
        <v>212</v>
      </c>
      <c r="D9" s="851" t="s">
        <v>340</v>
      </c>
      <c r="E9" s="851" t="s">
        <v>347</v>
      </c>
      <c r="F9" s="851" t="s">
        <v>6</v>
      </c>
      <c r="G9" s="851" t="s">
        <v>7</v>
      </c>
    </row>
    <row r="10" spans="1:31" s="852" customFormat="1" ht="32.25" customHeight="1">
      <c r="A10" s="851"/>
      <c r="B10" s="851"/>
      <c r="C10" s="851"/>
      <c r="D10" s="851"/>
      <c r="E10" s="851"/>
      <c r="F10" s="851"/>
      <c r="G10" s="851"/>
    </row>
    <row r="11" spans="1:31" s="852" customFormat="1" ht="37.5" customHeight="1">
      <c r="A11" s="853">
        <v>1</v>
      </c>
      <c r="B11" s="792" t="s">
        <v>8</v>
      </c>
      <c r="C11" s="792"/>
      <c r="D11" s="802"/>
      <c r="E11" s="802"/>
      <c r="F11" s="802"/>
      <c r="G11" s="802"/>
    </row>
    <row r="12" spans="1:31" s="852" customFormat="1" ht="37.5" customHeight="1">
      <c r="A12" s="853">
        <v>2</v>
      </c>
      <c r="B12" s="792" t="s">
        <v>9</v>
      </c>
      <c r="C12" s="853" t="s">
        <v>255</v>
      </c>
      <c r="D12" s="794">
        <f>'Bảng tính CP XD+TB'!J19</f>
        <v>9320160580</v>
      </c>
      <c r="E12" s="794">
        <f>ROUND(D12*8%,0)</f>
        <v>745612846</v>
      </c>
      <c r="F12" s="794">
        <f>ROUND(SUM(D12:E12),0)</f>
        <v>10065773426</v>
      </c>
      <c r="G12" s="853" t="s">
        <v>10</v>
      </c>
      <c r="AB12" s="854">
        <f>D12/D24</f>
        <v>0.45641134418268359</v>
      </c>
    </row>
    <row r="13" spans="1:31" s="852" customFormat="1" ht="37.5" customHeight="1">
      <c r="A13" s="853">
        <v>3</v>
      </c>
      <c r="B13" s="792" t="s">
        <v>11</v>
      </c>
      <c r="C13" s="853" t="s">
        <v>255</v>
      </c>
      <c r="D13" s="794">
        <f>'Bảng tính CP XD+TB'!J11</f>
        <v>6306262000</v>
      </c>
      <c r="E13" s="794">
        <f>ROUND(D13*8%,0)</f>
        <v>504500960</v>
      </c>
      <c r="F13" s="794">
        <f t="shared" ref="F13" si="0">ROUND(SUM(D13:E13),0)</f>
        <v>6810762960</v>
      </c>
      <c r="G13" s="853" t="s">
        <v>12</v>
      </c>
      <c r="AB13" s="854">
        <f>D13/D24</f>
        <v>0.30881973454025818</v>
      </c>
      <c r="AE13" s="855"/>
    </row>
    <row r="14" spans="1:31" s="852" customFormat="1" ht="37.5" customHeight="1">
      <c r="A14" s="853">
        <v>4</v>
      </c>
      <c r="B14" s="792" t="s">
        <v>13</v>
      </c>
      <c r="C14" s="853" t="s">
        <v>213</v>
      </c>
      <c r="D14" s="794">
        <f>+'CP QLDA'!D25</f>
        <v>406787033</v>
      </c>
      <c r="E14" s="794"/>
      <c r="F14" s="794">
        <f>ROUND(SUM(D14:E14),0)</f>
        <v>406787033</v>
      </c>
      <c r="G14" s="853" t="s">
        <v>14</v>
      </c>
    </row>
    <row r="15" spans="1:31" s="852" customFormat="1" ht="37.5" customHeight="1">
      <c r="A15" s="853">
        <v>5</v>
      </c>
      <c r="B15" s="792" t="s">
        <v>15</v>
      </c>
      <c r="C15" s="853"/>
      <c r="D15" s="794">
        <f>+SUM(D16:D21)</f>
        <v>831742580</v>
      </c>
      <c r="E15" s="794">
        <f t="shared" ref="E15:F15" si="1">+SUM(E16:E21)</f>
        <v>66539404</v>
      </c>
      <c r="F15" s="794">
        <f t="shared" si="1"/>
        <v>898281984</v>
      </c>
      <c r="G15" s="853" t="s">
        <v>16</v>
      </c>
      <c r="AD15" s="855"/>
      <c r="AE15" s="855"/>
    </row>
    <row r="16" spans="1:31" s="852" customFormat="1" ht="37.5" customHeight="1">
      <c r="A16" s="856">
        <v>5.0999999999999996</v>
      </c>
      <c r="B16" s="792" t="s">
        <v>241</v>
      </c>
      <c r="C16" s="853" t="s">
        <v>213</v>
      </c>
      <c r="D16" s="794">
        <f>+'CP TVKS'!H27</f>
        <v>270462258</v>
      </c>
      <c r="E16" s="794">
        <f t="shared" ref="E16:E22" si="2">ROUNDDOWN(D16*8%,0)</f>
        <v>21636980</v>
      </c>
      <c r="F16" s="794">
        <f t="shared" ref="F16:F22" si="3">ROUND(SUM(D16:E16),0)</f>
        <v>292099238</v>
      </c>
      <c r="G16" s="853" t="s">
        <v>708</v>
      </c>
      <c r="I16" s="857">
        <f>F16+F30</f>
        <v>22312099238</v>
      </c>
    </row>
    <row r="17" spans="1:31" s="852" customFormat="1" ht="37.5" customHeight="1">
      <c r="A17" s="856">
        <v>5.2</v>
      </c>
      <c r="B17" s="792" t="s">
        <v>388</v>
      </c>
      <c r="C17" s="853" t="s">
        <v>255</v>
      </c>
      <c r="D17" s="794">
        <f>+'CP TV lập BCNCKT'!D25</f>
        <v>194080168</v>
      </c>
      <c r="E17" s="794">
        <f t="shared" si="2"/>
        <v>15526413</v>
      </c>
      <c r="F17" s="794">
        <f t="shared" si="3"/>
        <v>209606581</v>
      </c>
      <c r="G17" s="853" t="s">
        <v>703</v>
      </c>
      <c r="I17" s="857">
        <f>F17+F31</f>
        <v>209606581</v>
      </c>
    </row>
    <row r="18" spans="1:31" s="852" customFormat="1" ht="37.5" customHeight="1">
      <c r="A18" s="856">
        <v>5.3</v>
      </c>
      <c r="B18" s="792" t="s">
        <v>389</v>
      </c>
      <c r="C18" s="853" t="s">
        <v>304</v>
      </c>
      <c r="D18" s="794">
        <f>+'CP Thẩm tra BC'!D25</f>
        <v>43128926</v>
      </c>
      <c r="E18" s="794">
        <f t="shared" si="2"/>
        <v>3450314</v>
      </c>
      <c r="F18" s="794">
        <f t="shared" si="3"/>
        <v>46579240</v>
      </c>
      <c r="G18" s="853" t="s">
        <v>704</v>
      </c>
      <c r="I18" s="857">
        <f>F18+F32</f>
        <v>2836402408</v>
      </c>
    </row>
    <row r="19" spans="1:31" s="852" customFormat="1" ht="37.5" customHeight="1">
      <c r="A19" s="856">
        <v>5.4</v>
      </c>
      <c r="B19" s="792" t="s">
        <v>701</v>
      </c>
      <c r="C19" s="853" t="s">
        <v>304</v>
      </c>
      <c r="D19" s="794">
        <f>+'CP GĐCBDA'!D17</f>
        <v>265503339</v>
      </c>
      <c r="E19" s="794">
        <f t="shared" si="2"/>
        <v>21240267</v>
      </c>
      <c r="F19" s="794">
        <f t="shared" si="3"/>
        <v>286743606</v>
      </c>
      <c r="G19" s="853" t="s">
        <v>705</v>
      </c>
      <c r="I19" s="857">
        <f>F19+F31</f>
        <v>286743606</v>
      </c>
    </row>
    <row r="20" spans="1:31" s="852" customFormat="1" ht="37.5" customHeight="1">
      <c r="A20" s="856">
        <v>5.5</v>
      </c>
      <c r="B20" s="792" t="s">
        <v>702</v>
      </c>
      <c r="C20" s="853" t="s">
        <v>304</v>
      </c>
      <c r="D20" s="794">
        <f>+'CP GĐCBDA'!D22</f>
        <v>27028466</v>
      </c>
      <c r="E20" s="794">
        <f t="shared" si="2"/>
        <v>2162277</v>
      </c>
      <c r="F20" s="794">
        <f t="shared" si="3"/>
        <v>29190743</v>
      </c>
      <c r="G20" s="853" t="s">
        <v>706</v>
      </c>
      <c r="I20" s="857">
        <f>F20+F32</f>
        <v>2819013911</v>
      </c>
    </row>
    <row r="21" spans="1:31" s="852" customFormat="1" ht="37.5" customHeight="1">
      <c r="A21" s="856">
        <v>5.6</v>
      </c>
      <c r="B21" s="792" t="s">
        <v>695</v>
      </c>
      <c r="C21" s="853" t="s">
        <v>304</v>
      </c>
      <c r="D21" s="794">
        <f>+'CP GĐCBDA'!D23</f>
        <v>31539423</v>
      </c>
      <c r="E21" s="794">
        <f t="shared" si="2"/>
        <v>2523153</v>
      </c>
      <c r="F21" s="794">
        <f t="shared" si="3"/>
        <v>34062576</v>
      </c>
      <c r="G21" s="853" t="s">
        <v>707</v>
      </c>
      <c r="I21" s="857">
        <f>F21+F33</f>
        <v>34062576</v>
      </c>
    </row>
    <row r="22" spans="1:31" s="852" customFormat="1" ht="37.5" customHeight="1">
      <c r="A22" s="853">
        <v>6</v>
      </c>
      <c r="B22" s="792" t="s">
        <v>1</v>
      </c>
      <c r="C22" s="853" t="s">
        <v>251</v>
      </c>
      <c r="D22" s="794">
        <v>2583169600</v>
      </c>
      <c r="E22" s="794">
        <f t="shared" si="2"/>
        <v>206653568</v>
      </c>
      <c r="F22" s="794">
        <f t="shared" si="3"/>
        <v>2789823168</v>
      </c>
      <c r="G22" s="853" t="s">
        <v>17</v>
      </c>
      <c r="I22" s="857">
        <f>F22+F31</f>
        <v>2789823168</v>
      </c>
      <c r="AB22" s="794">
        <f>(D12+D13)*15%</f>
        <v>2343963387</v>
      </c>
    </row>
    <row r="23" spans="1:31" s="852" customFormat="1" ht="37.5" customHeight="1">
      <c r="A23" s="853">
        <v>7</v>
      </c>
      <c r="B23" s="792" t="s">
        <v>2</v>
      </c>
      <c r="C23" s="853" t="s">
        <v>214</v>
      </c>
      <c r="D23" s="794">
        <f>ROUND(5%*(SUM(D12:D15)+D22),0)</f>
        <v>972406090</v>
      </c>
      <c r="E23" s="794">
        <f>ROUND(5%*(SUM(E12:E15)+E22),0)</f>
        <v>76165339</v>
      </c>
      <c r="F23" s="794">
        <f>ROUND(5%*(SUM(F12:F15)+F22),0)</f>
        <v>1048571429</v>
      </c>
      <c r="G23" s="853" t="s">
        <v>18</v>
      </c>
    </row>
    <row r="24" spans="1:31" s="852" customFormat="1" ht="37.5" customHeight="1">
      <c r="A24" s="858"/>
      <c r="B24" s="799" t="s">
        <v>19</v>
      </c>
      <c r="C24" s="781" t="s">
        <v>256</v>
      </c>
      <c r="D24" s="859">
        <f>SUM(D11:D15)+SUM(D22:D23)</f>
        <v>20420527883</v>
      </c>
      <c r="E24" s="859">
        <f t="shared" ref="E24:F24" si="4">SUM(E11:E15)+SUM(E22:E23)</f>
        <v>1599472117</v>
      </c>
      <c r="F24" s="859">
        <f t="shared" si="4"/>
        <v>22020000000</v>
      </c>
      <c r="G24" s="858"/>
      <c r="I24" s="855"/>
      <c r="J24" s="860"/>
      <c r="AE24" s="855"/>
    </row>
    <row r="25" spans="1:31" s="852" customFormat="1" ht="24.75" customHeight="1">
      <c r="A25" s="861" t="s">
        <v>24</v>
      </c>
      <c r="B25" s="861"/>
      <c r="C25" s="861"/>
      <c r="D25" s="861"/>
      <c r="E25" s="861"/>
      <c r="F25" s="861"/>
      <c r="G25" s="861"/>
      <c r="I25" s="855"/>
      <c r="J25" s="855"/>
    </row>
    <row r="27" spans="1:31" s="723" customFormat="1">
      <c r="A27" s="759"/>
      <c r="D27" s="848"/>
      <c r="E27" s="849"/>
      <c r="F27" s="862"/>
      <c r="G27" s="863"/>
      <c r="H27" s="863"/>
      <c r="J27" s="806"/>
    </row>
    <row r="28" spans="1:31" s="723" customFormat="1">
      <c r="A28" s="759"/>
      <c r="D28" s="848"/>
      <c r="E28" s="849"/>
      <c r="F28" s="847"/>
      <c r="G28" s="863"/>
      <c r="H28" s="863"/>
      <c r="J28" s="806"/>
    </row>
    <row r="29" spans="1:31" s="723" customFormat="1" ht="15.75">
      <c r="A29" s="759"/>
      <c r="D29" s="760"/>
      <c r="E29" s="864"/>
      <c r="F29" s="865" t="s">
        <v>339</v>
      </c>
      <c r="G29" s="866"/>
      <c r="H29" s="866"/>
    </row>
    <row r="30" spans="1:31" s="723" customFormat="1" ht="16.5">
      <c r="A30" s="759"/>
      <c r="D30" s="760"/>
      <c r="E30" s="864"/>
      <c r="F30" s="859">
        <v>22020000000</v>
      </c>
      <c r="G30" s="867" t="str">
        <f>IF(F24=F30,"ok","sai")</f>
        <v>ok</v>
      </c>
      <c r="H30" s="867"/>
    </row>
    <row r="31" spans="1:31" s="723" customFormat="1" ht="15.75">
      <c r="A31" s="759"/>
      <c r="D31" s="847"/>
      <c r="E31" s="868">
        <f>+D22+F31</f>
        <v>2583169600</v>
      </c>
      <c r="F31" s="865">
        <f>+F30-F24</f>
        <v>0</v>
      </c>
      <c r="G31" s="866"/>
      <c r="H31" s="866"/>
    </row>
    <row r="32" spans="1:31" s="723" customFormat="1">
      <c r="A32" s="759"/>
      <c r="D32" s="848"/>
      <c r="E32" s="849">
        <f>F32/1.07</f>
        <v>2607311371.9626164</v>
      </c>
      <c r="F32" s="847">
        <f>F22+F31</f>
        <v>2789823168</v>
      </c>
      <c r="G32" s="848"/>
    </row>
  </sheetData>
  <mergeCells count="20">
    <mergeCell ref="A25:G25"/>
    <mergeCell ref="A1:G1"/>
    <mergeCell ref="A3:G3"/>
    <mergeCell ref="D9:D10"/>
    <mergeCell ref="E9:E10"/>
    <mergeCell ref="F9:F10"/>
    <mergeCell ref="A9:A10"/>
    <mergeCell ref="B9:B10"/>
    <mergeCell ref="G9:G10"/>
    <mergeCell ref="A4:G4"/>
    <mergeCell ref="A5:G5"/>
    <mergeCell ref="F8:G8"/>
    <mergeCell ref="A6:G6"/>
    <mergeCell ref="C9:C10"/>
    <mergeCell ref="A2:G2"/>
    <mergeCell ref="G28:H28"/>
    <mergeCell ref="G29:H29"/>
    <mergeCell ref="G30:H30"/>
    <mergeCell ref="G31:H31"/>
    <mergeCell ref="G27:H27"/>
  </mergeCells>
  <pageMargins left="0.70866141732283472" right="0.43307086614173229" top="0.74803149606299213" bottom="0.74803149606299213" header="0.31496062992125984" footer="0.31496062992125984"/>
  <pageSetup paperSize="9" scale="90" fitToHeight="0" orientation="landscape"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AC48"/>
  <sheetViews>
    <sheetView view="pageBreakPreview" zoomScale="85" zoomScaleNormal="70" zoomScaleSheetLayoutView="85" workbookViewId="0">
      <pane ySplit="10" topLeftCell="A11" activePane="bottomLeft" state="frozen"/>
      <selection sqref="A1:G19"/>
      <selection pane="bottomLeft" activeCell="G15" sqref="G15"/>
    </sheetView>
  </sheetViews>
  <sheetFormatPr defaultColWidth="9.140625" defaultRowHeight="15"/>
  <cols>
    <col min="1" max="1" width="4.7109375" style="723" customWidth="1"/>
    <col min="2" max="2" width="26.85546875" style="723" customWidth="1"/>
    <col min="3" max="3" width="32.7109375" style="723" customWidth="1"/>
    <col min="4" max="4" width="24.85546875" style="723" customWidth="1"/>
    <col min="5" max="5" width="8" style="723" customWidth="1"/>
    <col min="6" max="6" width="8.28515625" style="723" customWidth="1"/>
    <col min="7" max="7" width="13.85546875" style="723" customWidth="1"/>
    <col min="8" max="8" width="12.7109375" style="723" customWidth="1"/>
    <col min="9" max="9" width="14.85546875" style="723" customWidth="1"/>
    <col min="10" max="12" width="20.5703125" style="806" customWidth="1"/>
    <col min="13" max="13" width="9.140625" style="723" customWidth="1"/>
    <col min="14" max="14" width="26.7109375" style="723" customWidth="1"/>
    <col min="15" max="15" width="15.42578125" style="723" customWidth="1"/>
    <col min="16" max="16" width="28" style="723" customWidth="1"/>
    <col min="17" max="17" width="10.7109375" style="723" bestFit="1" customWidth="1"/>
    <col min="18" max="18" width="11" style="723" customWidth="1"/>
    <col min="19" max="19" width="14.85546875" style="723" customWidth="1"/>
    <col min="20" max="20" width="13.28515625" style="723" customWidth="1"/>
    <col min="21" max="21" width="9.42578125" style="723" customWidth="1"/>
    <col min="22" max="22" width="17.28515625" style="723" customWidth="1"/>
    <col min="23" max="25" width="9.140625" style="723" customWidth="1"/>
    <col min="26" max="16384" width="9.140625" style="723"/>
  </cols>
  <sheetData>
    <row r="1" spans="1:23">
      <c r="E1" s="13"/>
      <c r="J1" s="13"/>
    </row>
    <row r="2" spans="1:23" ht="16.5">
      <c r="A2" s="721" t="s">
        <v>65</v>
      </c>
      <c r="B2" s="721"/>
      <c r="C2" s="721"/>
      <c r="D2" s="721"/>
      <c r="E2" s="721"/>
      <c r="F2" s="721"/>
      <c r="G2" s="721"/>
      <c r="H2" s="721"/>
      <c r="I2" s="721"/>
      <c r="J2" s="721"/>
      <c r="K2" s="721"/>
      <c r="L2" s="721"/>
    </row>
    <row r="3" spans="1:23" ht="16.5">
      <c r="A3" s="724" t="s">
        <v>254</v>
      </c>
      <c r="B3" s="724"/>
      <c r="C3" s="724"/>
      <c r="D3" s="724"/>
      <c r="E3" s="724"/>
      <c r="F3" s="724"/>
      <c r="G3" s="724"/>
      <c r="H3" s="724"/>
      <c r="I3" s="724"/>
      <c r="J3" s="724"/>
      <c r="K3" s="724"/>
      <c r="L3" s="724"/>
    </row>
    <row r="4" spans="1:23" ht="16.5">
      <c r="A4" s="721" t="s">
        <v>172</v>
      </c>
      <c r="B4" s="721"/>
      <c r="C4" s="721"/>
      <c r="D4" s="721"/>
      <c r="E4" s="721"/>
      <c r="F4" s="721"/>
      <c r="G4" s="721"/>
      <c r="H4" s="721"/>
      <c r="I4" s="721"/>
      <c r="J4" s="721"/>
      <c r="K4" s="721"/>
      <c r="L4" s="721"/>
    </row>
    <row r="5" spans="1:23" ht="16.5">
      <c r="A5" s="807" t="str">
        <f>+'Khái toán'!A4:G4</f>
        <v>Dự án: Xây dựng mới các TBA trên địa bàn phường Bồ Đề năm 2026</v>
      </c>
      <c r="B5" s="808"/>
      <c r="C5" s="808"/>
      <c r="D5" s="808"/>
      <c r="E5" s="808"/>
      <c r="F5" s="808"/>
      <c r="G5" s="808"/>
      <c r="H5" s="808"/>
      <c r="I5" s="808"/>
      <c r="J5" s="808"/>
      <c r="K5" s="808"/>
      <c r="L5" s="808"/>
      <c r="N5" s="806">
        <f>L11+L19</f>
        <v>16876536386.400002</v>
      </c>
    </row>
    <row r="6" spans="1:23" ht="16.5">
      <c r="A6" s="809" t="s">
        <v>387</v>
      </c>
      <c r="B6" s="809"/>
      <c r="C6" s="809"/>
      <c r="D6" s="809"/>
      <c r="E6" s="809"/>
      <c r="F6" s="809"/>
      <c r="G6" s="809"/>
      <c r="H6" s="809"/>
      <c r="I6" s="809"/>
      <c r="J6" s="809"/>
      <c r="K6" s="809"/>
      <c r="L6" s="809"/>
      <c r="N6" s="810">
        <f>L11/N5</f>
        <v>0.40356402546487385</v>
      </c>
      <c r="O6" s="811"/>
      <c r="P6" s="811"/>
      <c r="Q6" s="811"/>
    </row>
    <row r="7" spans="1:23" ht="16.5">
      <c r="A7" s="730" t="str">
        <f>'Khái toán'!A6</f>
        <v>(Kèm theo Nhiệm vụ kỹ thuật số          /NVKT-BQLDAKN ngày      tháng       năm 2026)</v>
      </c>
      <c r="B7" s="731"/>
      <c r="C7" s="731"/>
      <c r="D7" s="731"/>
      <c r="E7" s="731"/>
      <c r="F7" s="731"/>
      <c r="G7" s="731"/>
      <c r="H7" s="731"/>
      <c r="I7" s="731"/>
      <c r="J7" s="731"/>
      <c r="K7" s="731"/>
      <c r="L7" s="731"/>
    </row>
    <row r="8" spans="1:23">
      <c r="A8" s="759"/>
      <c r="B8" s="759"/>
      <c r="D8" s="759"/>
      <c r="E8" s="759"/>
      <c r="J8" s="13"/>
    </row>
    <row r="9" spans="1:23">
      <c r="A9" s="759"/>
      <c r="B9" s="759"/>
      <c r="D9" s="759"/>
      <c r="E9" s="759"/>
      <c r="J9" s="812" t="s">
        <v>22</v>
      </c>
      <c r="K9" s="812"/>
      <c r="L9" s="812"/>
    </row>
    <row r="10" spans="1:23" ht="61.5" customHeight="1">
      <c r="A10" s="813" t="s">
        <v>100</v>
      </c>
      <c r="B10" s="813" t="s">
        <v>257</v>
      </c>
      <c r="C10" s="813" t="s">
        <v>253</v>
      </c>
      <c r="D10" s="813" t="s">
        <v>27</v>
      </c>
      <c r="E10" s="813" t="s">
        <v>133</v>
      </c>
      <c r="F10" s="813" t="s">
        <v>134</v>
      </c>
      <c r="G10" s="813" t="s">
        <v>343</v>
      </c>
      <c r="H10" s="813" t="s">
        <v>344</v>
      </c>
      <c r="I10" s="813" t="s">
        <v>345</v>
      </c>
      <c r="J10" s="813" t="s">
        <v>173</v>
      </c>
      <c r="K10" s="813" t="s">
        <v>346</v>
      </c>
      <c r="L10" s="813" t="s">
        <v>167</v>
      </c>
      <c r="R10" s="814" t="s">
        <v>718</v>
      </c>
      <c r="S10" s="814"/>
      <c r="T10" s="814"/>
    </row>
    <row r="11" spans="1:23" ht="28.5" customHeight="1">
      <c r="A11" s="815" t="s">
        <v>78</v>
      </c>
      <c r="B11" s="816" t="s">
        <v>11</v>
      </c>
      <c r="C11" s="817"/>
      <c r="D11" s="815"/>
      <c r="E11" s="815"/>
      <c r="F11" s="815"/>
      <c r="G11" s="815"/>
      <c r="H11" s="815"/>
      <c r="I11" s="815"/>
      <c r="J11" s="818">
        <f>+J12+J16</f>
        <v>6306262000</v>
      </c>
      <c r="K11" s="818">
        <f t="shared" ref="K11:L11" si="0">+K12+K16</f>
        <v>504500960</v>
      </c>
      <c r="L11" s="818">
        <f t="shared" si="0"/>
        <v>6810762960</v>
      </c>
      <c r="M11" s="723">
        <f>+IF(L11&lt;&gt;0,1,0)</f>
        <v>1</v>
      </c>
      <c r="O11" s="806">
        <f>J11*0.08</f>
        <v>504500960</v>
      </c>
      <c r="P11" s="806"/>
      <c r="Q11" s="819"/>
      <c r="R11" s="820" t="s">
        <v>711</v>
      </c>
      <c r="S11" s="821" t="s">
        <v>742</v>
      </c>
      <c r="T11" s="822"/>
      <c r="U11" s="823" t="s">
        <v>740</v>
      </c>
      <c r="V11" s="824"/>
      <c r="W11" s="825" t="s">
        <v>713</v>
      </c>
    </row>
    <row r="12" spans="1:23" ht="28.5" customHeight="1">
      <c r="A12" s="815" t="s">
        <v>654</v>
      </c>
      <c r="B12" s="816" t="s">
        <v>653</v>
      </c>
      <c r="C12" s="817"/>
      <c r="D12" s="815"/>
      <c r="E12" s="815"/>
      <c r="F12" s="815"/>
      <c r="G12" s="815"/>
      <c r="H12" s="815"/>
      <c r="I12" s="815"/>
      <c r="J12" s="818">
        <f>SUM(J13:J15)</f>
        <v>5808822000</v>
      </c>
      <c r="K12" s="818">
        <f t="shared" ref="K12:L12" si="1">SUM(K13:K15)</f>
        <v>464705760</v>
      </c>
      <c r="L12" s="818">
        <f t="shared" si="1"/>
        <v>6273527760</v>
      </c>
      <c r="M12" s="723">
        <f>+IF(L12&lt;&gt;0,1,0)</f>
        <v>1</v>
      </c>
      <c r="N12" s="723" t="s">
        <v>734</v>
      </c>
      <c r="O12" s="806"/>
      <c r="P12" s="806"/>
      <c r="Q12" s="826" t="s">
        <v>710</v>
      </c>
      <c r="R12" s="827"/>
      <c r="S12" s="828" t="s">
        <v>738</v>
      </c>
      <c r="T12" s="805" t="s">
        <v>739</v>
      </c>
      <c r="U12" s="828" t="s">
        <v>740</v>
      </c>
      <c r="V12" s="805" t="s">
        <v>741</v>
      </c>
      <c r="W12" s="825"/>
    </row>
    <row r="13" spans="1:23" ht="47.25">
      <c r="A13" s="803">
        <v>1</v>
      </c>
      <c r="B13" s="805" t="s">
        <v>352</v>
      </c>
      <c r="C13" s="741" t="s">
        <v>353</v>
      </c>
      <c r="D13" s="740" t="s">
        <v>355</v>
      </c>
      <c r="E13" s="803" t="s">
        <v>354</v>
      </c>
      <c r="F13" s="829">
        <f>6*630</f>
        <v>3780</v>
      </c>
      <c r="G13" s="182">
        <f>+U13+V13</f>
        <v>1026700</v>
      </c>
      <c r="H13" s="182"/>
      <c r="I13" s="182"/>
      <c r="J13" s="182">
        <f>+(G13+H13+I13)*F13</f>
        <v>3880926000</v>
      </c>
      <c r="K13" s="182">
        <f>J13*8%</f>
        <v>310474080</v>
      </c>
      <c r="L13" s="182">
        <f>K13+J13</f>
        <v>4191400080</v>
      </c>
      <c r="M13" s="723">
        <f>+IF(L13&lt;&gt;0,1,0)</f>
        <v>1</v>
      </c>
      <c r="N13" s="830" t="s">
        <v>743</v>
      </c>
      <c r="O13" s="741" t="s">
        <v>735</v>
      </c>
      <c r="P13" s="831" t="s">
        <v>737</v>
      </c>
      <c r="Q13" s="748">
        <f>SUM(R13:W13)</f>
        <v>1394300</v>
      </c>
      <c r="R13" s="832">
        <v>49600</v>
      </c>
      <c r="S13" s="746">
        <v>80200</v>
      </c>
      <c r="T13" s="746">
        <v>55900</v>
      </c>
      <c r="U13" s="828">
        <v>1002500</v>
      </c>
      <c r="V13" s="828">
        <v>24200</v>
      </c>
      <c r="W13" s="828">
        <v>181900</v>
      </c>
    </row>
    <row r="14" spans="1:23" ht="47.25">
      <c r="A14" s="803">
        <v>2</v>
      </c>
      <c r="B14" s="805" t="s">
        <v>367</v>
      </c>
      <c r="C14" s="741" t="s">
        <v>368</v>
      </c>
      <c r="D14" s="740" t="s">
        <v>369</v>
      </c>
      <c r="E14" s="803" t="s">
        <v>354</v>
      </c>
      <c r="F14" s="829">
        <f>1*630</f>
        <v>630</v>
      </c>
      <c r="G14" s="182">
        <f>+U14+V14</f>
        <v>679200</v>
      </c>
      <c r="H14" s="182"/>
      <c r="I14" s="182"/>
      <c r="J14" s="182">
        <f>+(G14+H14+I14)*F14</f>
        <v>427896000</v>
      </c>
      <c r="K14" s="182">
        <f>J14*8%</f>
        <v>34231680</v>
      </c>
      <c r="L14" s="182">
        <f>K14+J14</f>
        <v>462127680</v>
      </c>
      <c r="M14" s="723">
        <f>+IF(L14&lt;&gt;0,1,0)</f>
        <v>1</v>
      </c>
      <c r="N14" s="830" t="s">
        <v>744</v>
      </c>
      <c r="O14" s="741" t="s">
        <v>736</v>
      </c>
      <c r="P14" s="831" t="s">
        <v>745</v>
      </c>
      <c r="Q14" s="748">
        <f>SUM(R14:W14)</f>
        <v>993100</v>
      </c>
      <c r="R14" s="832">
        <v>49400</v>
      </c>
      <c r="S14" s="746">
        <v>80200</v>
      </c>
      <c r="T14" s="746">
        <v>54800</v>
      </c>
      <c r="U14" s="828">
        <v>662100</v>
      </c>
      <c r="V14" s="828">
        <v>17100</v>
      </c>
      <c r="W14" s="828">
        <v>129500</v>
      </c>
    </row>
    <row r="15" spans="1:23" ht="30.75" customHeight="1">
      <c r="A15" s="803">
        <v>3</v>
      </c>
      <c r="B15" s="833" t="s">
        <v>251</v>
      </c>
      <c r="C15" s="834" t="s">
        <v>259</v>
      </c>
      <c r="D15" s="740"/>
      <c r="E15" s="803" t="s">
        <v>303</v>
      </c>
      <c r="F15" s="829">
        <v>1</v>
      </c>
      <c r="G15" s="182"/>
      <c r="H15" s="182"/>
      <c r="I15" s="182"/>
      <c r="J15" s="182">
        <v>1500000000</v>
      </c>
      <c r="K15" s="182">
        <f>J15*8%</f>
        <v>120000000</v>
      </c>
      <c r="L15" s="182">
        <f>K15+J15</f>
        <v>1620000000</v>
      </c>
      <c r="M15" s="723">
        <f t="shared" ref="M15" si="2">+IF(L15&lt;&gt;0,1,0)</f>
        <v>1</v>
      </c>
      <c r="Q15" s="13"/>
      <c r="R15" s="806"/>
    </row>
    <row r="16" spans="1:23" ht="28.5" customHeight="1">
      <c r="A16" s="815" t="s">
        <v>656</v>
      </c>
      <c r="B16" s="816" t="s">
        <v>655</v>
      </c>
      <c r="C16" s="817"/>
      <c r="D16" s="815"/>
      <c r="E16" s="815"/>
      <c r="F16" s="815"/>
      <c r="G16" s="815"/>
      <c r="H16" s="815"/>
      <c r="I16" s="815"/>
      <c r="J16" s="818">
        <f>J17+J18</f>
        <v>497440000</v>
      </c>
      <c r="K16" s="818">
        <f t="shared" ref="K16" si="3">K17+K18</f>
        <v>39795200</v>
      </c>
      <c r="L16" s="818">
        <f t="shared" ref="L16" si="4">L17+L18</f>
        <v>537235200</v>
      </c>
      <c r="O16" s="806"/>
      <c r="P16" s="806"/>
      <c r="Q16" s="806"/>
    </row>
    <row r="17" spans="1:27" ht="88.9" customHeight="1">
      <c r="A17" s="803">
        <v>1</v>
      </c>
      <c r="B17" s="835" t="s">
        <v>370</v>
      </c>
      <c r="C17" s="741" t="s">
        <v>371</v>
      </c>
      <c r="D17" s="740" t="s">
        <v>372</v>
      </c>
      <c r="E17" s="803" t="s">
        <v>373</v>
      </c>
      <c r="F17" s="803">
        <v>8</v>
      </c>
      <c r="G17" s="182"/>
      <c r="H17" s="182"/>
      <c r="I17" s="182">
        <v>49680000</v>
      </c>
      <c r="J17" s="182">
        <f>+(G17+H17+I17)*F17</f>
        <v>397440000</v>
      </c>
      <c r="K17" s="182">
        <f>J17*8%</f>
        <v>31795200</v>
      </c>
      <c r="L17" s="182">
        <f>K17+J17</f>
        <v>429235200</v>
      </c>
      <c r="M17" s="723">
        <f>+IF(L17&lt;&gt;0,1,0)</f>
        <v>1</v>
      </c>
      <c r="Q17" s="806"/>
    </row>
    <row r="18" spans="1:27" ht="30.75" customHeight="1">
      <c r="A18" s="803">
        <f t="shared" ref="A18" si="5">IF(L18&lt;&gt;0,A17+1,A17)</f>
        <v>2</v>
      </c>
      <c r="B18" s="833" t="s">
        <v>251</v>
      </c>
      <c r="C18" s="834" t="s">
        <v>259</v>
      </c>
      <c r="D18" s="740"/>
      <c r="E18" s="803" t="s">
        <v>303</v>
      </c>
      <c r="F18" s="829">
        <v>1</v>
      </c>
      <c r="G18" s="182"/>
      <c r="H18" s="182"/>
      <c r="I18" s="182"/>
      <c r="J18" s="182">
        <v>100000000</v>
      </c>
      <c r="K18" s="182">
        <f>J18*8%</f>
        <v>8000000</v>
      </c>
      <c r="L18" s="182">
        <f>K18+J18</f>
        <v>108000000</v>
      </c>
      <c r="M18" s="723">
        <f t="shared" ref="M18:M41" si="6">+IF(L18&lt;&gt;0,1,0)</f>
        <v>1</v>
      </c>
      <c r="Q18" s="13"/>
      <c r="R18" s="806"/>
    </row>
    <row r="19" spans="1:27" ht="28.5" customHeight="1">
      <c r="A19" s="815" t="s">
        <v>97</v>
      </c>
      <c r="B19" s="816" t="s">
        <v>9</v>
      </c>
      <c r="C19" s="817"/>
      <c r="D19" s="815"/>
      <c r="E19" s="815"/>
      <c r="F19" s="836"/>
      <c r="G19" s="815"/>
      <c r="H19" s="815"/>
      <c r="I19" s="815"/>
      <c r="J19" s="818">
        <f>+J20+J24+J31+J38</f>
        <v>9320160580</v>
      </c>
      <c r="K19" s="818">
        <f>+K20+K24+K31+K38</f>
        <v>745612846.4000001</v>
      </c>
      <c r="L19" s="818">
        <f>+L20+L24+L31+L38</f>
        <v>10065773426.400002</v>
      </c>
      <c r="M19" s="723">
        <f t="shared" si="6"/>
        <v>1</v>
      </c>
      <c r="O19" s="806">
        <f>J19*0.08</f>
        <v>745612846.39999998</v>
      </c>
      <c r="P19" s="806"/>
      <c r="Q19" s="806"/>
      <c r="R19" s="806"/>
    </row>
    <row r="20" spans="1:27" ht="28.5" customHeight="1">
      <c r="A20" s="815" t="s">
        <v>657</v>
      </c>
      <c r="B20" s="816" t="s">
        <v>658</v>
      </c>
      <c r="C20" s="817"/>
      <c r="D20" s="815"/>
      <c r="E20" s="815"/>
      <c r="F20" s="836"/>
      <c r="G20" s="815"/>
      <c r="H20" s="815"/>
      <c r="I20" s="815"/>
      <c r="J20" s="818">
        <f>SUM(J21:J23)</f>
        <v>1118118000</v>
      </c>
      <c r="K20" s="818">
        <f t="shared" ref="K20:L20" si="7">SUM(K21:K23)</f>
        <v>89449440</v>
      </c>
      <c r="L20" s="818">
        <f t="shared" si="7"/>
        <v>1207567440</v>
      </c>
      <c r="O20" s="806"/>
      <c r="P20" s="806"/>
      <c r="Q20" s="806"/>
      <c r="R20" s="806"/>
    </row>
    <row r="21" spans="1:27" ht="47.25">
      <c r="A21" s="803">
        <f>IF(L21&lt;&gt;0,1,0)</f>
        <v>1</v>
      </c>
      <c r="B21" s="805" t="s">
        <v>352</v>
      </c>
      <c r="C21" s="741" t="s">
        <v>353</v>
      </c>
      <c r="D21" s="740" t="s">
        <v>355</v>
      </c>
      <c r="E21" s="803" t="s">
        <v>354</v>
      </c>
      <c r="F21" s="829">
        <f>6*630</f>
        <v>3780</v>
      </c>
      <c r="G21" s="182">
        <f>+R13+S13+T13</f>
        <v>185700</v>
      </c>
      <c r="H21" s="182"/>
      <c r="I21" s="182"/>
      <c r="J21" s="182">
        <f t="shared" ref="J21:J39" si="8">+(G21+H21+I21)*F21</f>
        <v>701946000</v>
      </c>
      <c r="K21" s="182">
        <f>J21*8%</f>
        <v>56155680</v>
      </c>
      <c r="L21" s="182">
        <f>K21+J21</f>
        <v>758101680</v>
      </c>
      <c r="M21" s="723">
        <f t="shared" si="6"/>
        <v>1</v>
      </c>
    </row>
    <row r="22" spans="1:27" ht="47.25">
      <c r="A22" s="803">
        <f t="shared" ref="A22:A23" si="9">IF(L22&lt;&gt;0,A21+1,A21)</f>
        <v>2</v>
      </c>
      <c r="B22" s="805" t="s">
        <v>352</v>
      </c>
      <c r="C22" s="741" t="s">
        <v>368</v>
      </c>
      <c r="D22" s="740" t="s">
        <v>369</v>
      </c>
      <c r="E22" s="803" t="s">
        <v>354</v>
      </c>
      <c r="F22" s="829">
        <f>630</f>
        <v>630</v>
      </c>
      <c r="G22" s="182">
        <f>+R14+S14+T14</f>
        <v>184400</v>
      </c>
      <c r="H22" s="182"/>
      <c r="I22" s="182"/>
      <c r="J22" s="182">
        <f t="shared" ref="J22" si="10">+(G22+H22+I22)*F22</f>
        <v>116172000</v>
      </c>
      <c r="K22" s="182">
        <f>J22*8%</f>
        <v>9293760</v>
      </c>
      <c r="L22" s="182">
        <f>K22+J22</f>
        <v>125465760</v>
      </c>
    </row>
    <row r="23" spans="1:27" ht="39" customHeight="1">
      <c r="A23" s="803">
        <f t="shared" si="9"/>
        <v>3</v>
      </c>
      <c r="B23" s="805" t="s">
        <v>251</v>
      </c>
      <c r="C23" s="741" t="s">
        <v>259</v>
      </c>
      <c r="D23" s="804"/>
      <c r="E23" s="803" t="s">
        <v>303</v>
      </c>
      <c r="F23" s="829">
        <v>1</v>
      </c>
      <c r="G23" s="250"/>
      <c r="H23" s="182"/>
      <c r="I23" s="837"/>
      <c r="J23" s="182">
        <v>300000000</v>
      </c>
      <c r="K23" s="182">
        <f t="shared" ref="K23" si="11">J23*8%</f>
        <v>24000000</v>
      </c>
      <c r="L23" s="182">
        <f t="shared" ref="L23" si="12">K23+J23</f>
        <v>324000000</v>
      </c>
      <c r="M23" s="723">
        <f t="shared" ref="M23" si="13">+IF(L23&lt;&gt;0,1,0)</f>
        <v>1</v>
      </c>
    </row>
    <row r="24" spans="1:27" ht="15.75">
      <c r="A24" s="815" t="s">
        <v>660</v>
      </c>
      <c r="B24" s="816" t="s">
        <v>659</v>
      </c>
      <c r="C24" s="741"/>
      <c r="D24" s="740"/>
      <c r="E24" s="803"/>
      <c r="F24" s="829"/>
      <c r="G24" s="250"/>
      <c r="H24" s="182"/>
      <c r="I24" s="182"/>
      <c r="J24" s="838">
        <f>SUM(J25:J30)</f>
        <v>3530747420</v>
      </c>
      <c r="K24" s="838">
        <f>SUM(K25:K30)</f>
        <v>282459793.60000002</v>
      </c>
      <c r="L24" s="838">
        <f>SUM(L25:L30)</f>
        <v>3813207213.5999999</v>
      </c>
      <c r="Q24" s="839" t="s">
        <v>710</v>
      </c>
      <c r="R24" s="823" t="s">
        <v>718</v>
      </c>
      <c r="S24" s="824"/>
      <c r="T24" s="839" t="s">
        <v>713</v>
      </c>
    </row>
    <row r="25" spans="1:27" ht="47.25">
      <c r="A25" s="803">
        <v>1</v>
      </c>
      <c r="B25" s="805" t="s">
        <v>650</v>
      </c>
      <c r="C25" s="741" t="s">
        <v>380</v>
      </c>
      <c r="D25" s="803" t="s">
        <v>360</v>
      </c>
      <c r="E25" s="803" t="s">
        <v>168</v>
      </c>
      <c r="F25" s="829">
        <v>792</v>
      </c>
      <c r="G25" s="250"/>
      <c r="H25" s="182"/>
      <c r="I25" s="182">
        <v>3470000</v>
      </c>
      <c r="J25" s="182">
        <f t="shared" ref="J25" si="14">+(G25+H25+I25)*F25</f>
        <v>2748240000</v>
      </c>
      <c r="K25" s="182">
        <f t="shared" ref="K25" si="15">J25*8%</f>
        <v>219859200</v>
      </c>
      <c r="L25" s="182">
        <f t="shared" ref="L25" si="16">K25+J25</f>
        <v>2968099200</v>
      </c>
      <c r="M25" s="723">
        <f t="shared" ref="M25" si="17">+IF(L25&lt;&gt;0,1,0)</f>
        <v>1</v>
      </c>
      <c r="N25" s="723" t="s">
        <v>714</v>
      </c>
      <c r="Q25" s="840"/>
      <c r="R25" s="841" t="s">
        <v>711</v>
      </c>
      <c r="S25" s="841" t="s">
        <v>712</v>
      </c>
      <c r="T25" s="840"/>
    </row>
    <row r="26" spans="1:27" ht="60">
      <c r="A26" s="803">
        <f>IF(L26&lt;&gt;0,A25+1,A25)</f>
        <v>2</v>
      </c>
      <c r="B26" s="805" t="s">
        <v>363</v>
      </c>
      <c r="C26" s="741" t="s">
        <v>366</v>
      </c>
      <c r="D26" s="803" t="s">
        <v>360</v>
      </c>
      <c r="E26" s="803" t="s">
        <v>168</v>
      </c>
      <c r="F26" s="829">
        <f>16+10</f>
        <v>26</v>
      </c>
      <c r="G26" s="182"/>
      <c r="H26" s="182">
        <f>+R26</f>
        <v>665470</v>
      </c>
      <c r="I26" s="182"/>
      <c r="J26" s="182">
        <f t="shared" ref="J26" si="18">+(G26+H26+I26)*F26</f>
        <v>17302220</v>
      </c>
      <c r="K26" s="182">
        <f t="shared" ref="K26" si="19">J26*8%</f>
        <v>1384177.6</v>
      </c>
      <c r="L26" s="182">
        <f t="shared" ref="L26" si="20">K26+J26</f>
        <v>18686397.600000001</v>
      </c>
      <c r="M26" s="723">
        <f t="shared" si="6"/>
        <v>1</v>
      </c>
      <c r="N26" s="830" t="s">
        <v>732</v>
      </c>
      <c r="O26" s="741" t="s">
        <v>728</v>
      </c>
      <c r="P26" s="741" t="s">
        <v>726</v>
      </c>
      <c r="Q26" s="748">
        <f>R26+S26+T26</f>
        <v>3447040</v>
      </c>
      <c r="R26" s="832">
        <v>665470</v>
      </c>
      <c r="S26" s="746">
        <v>2331960</v>
      </c>
      <c r="T26" s="746">
        <v>449610</v>
      </c>
      <c r="AA26" s="842">
        <f>+F26</f>
        <v>26</v>
      </c>
    </row>
    <row r="27" spans="1:27" ht="60">
      <c r="A27" s="803">
        <f t="shared" ref="A27:A41" si="21">IF(L27&lt;&gt;0,A26+1,A26)</f>
        <v>3</v>
      </c>
      <c r="B27" s="805" t="s">
        <v>358</v>
      </c>
      <c r="C27" s="741" t="s">
        <v>349</v>
      </c>
      <c r="D27" s="803" t="s">
        <v>360</v>
      </c>
      <c r="E27" s="803" t="s">
        <v>168</v>
      </c>
      <c r="F27" s="829">
        <f>180+160</f>
        <v>340</v>
      </c>
      <c r="G27" s="182"/>
      <c r="H27" s="182">
        <f>+R27</f>
        <v>1201770</v>
      </c>
      <c r="I27" s="182"/>
      <c r="J27" s="182">
        <f t="shared" si="8"/>
        <v>408601800</v>
      </c>
      <c r="K27" s="182">
        <f t="shared" ref="K27:K41" si="22">J27*8%</f>
        <v>32688144</v>
      </c>
      <c r="L27" s="182">
        <f t="shared" ref="L27:L39" si="23">K27+J27</f>
        <v>441289944</v>
      </c>
      <c r="M27" s="723">
        <f t="shared" si="6"/>
        <v>1</v>
      </c>
      <c r="N27" s="830" t="s">
        <v>732</v>
      </c>
      <c r="O27" s="741" t="s">
        <v>727</v>
      </c>
      <c r="P27" s="741" t="s">
        <v>731</v>
      </c>
      <c r="Q27" s="748">
        <f>R27+S27+T27</f>
        <v>6745540</v>
      </c>
      <c r="R27" s="832">
        <v>1201770</v>
      </c>
      <c r="S27" s="746">
        <v>4663920</v>
      </c>
      <c r="T27" s="746">
        <v>879850</v>
      </c>
      <c r="AA27" s="842">
        <f>+F27</f>
        <v>340</v>
      </c>
    </row>
    <row r="28" spans="1:27" ht="60">
      <c r="A28" s="803">
        <f>IF(L28&lt;&gt;0,A27+1,A27)</f>
        <v>4</v>
      </c>
      <c r="B28" s="805" t="s">
        <v>364</v>
      </c>
      <c r="C28" s="741" t="s">
        <v>365</v>
      </c>
      <c r="D28" s="803" t="s">
        <v>360</v>
      </c>
      <c r="E28" s="803" t="s">
        <v>168</v>
      </c>
      <c r="F28" s="829">
        <f>16+5</f>
        <v>21</v>
      </c>
      <c r="G28" s="182"/>
      <c r="H28" s="182">
        <f>+R28</f>
        <v>1626620</v>
      </c>
      <c r="I28" s="182"/>
      <c r="J28" s="182">
        <f t="shared" ref="J28" si="24">+(G28+H28+I28)*F28</f>
        <v>34159020</v>
      </c>
      <c r="K28" s="182">
        <f t="shared" ref="K28" si="25">J28*8%</f>
        <v>2732721.6</v>
      </c>
      <c r="L28" s="182">
        <f t="shared" ref="L28" si="26">K28+J28</f>
        <v>36891741.600000001</v>
      </c>
      <c r="M28" s="723">
        <f t="shared" ref="M28" si="27">+IF(L28&lt;&gt;0,1,0)</f>
        <v>1</v>
      </c>
      <c r="N28" s="830" t="s">
        <v>732</v>
      </c>
      <c r="O28" s="741" t="s">
        <v>725</v>
      </c>
      <c r="P28" s="741" t="s">
        <v>729</v>
      </c>
      <c r="Q28" s="748">
        <f>R28+S28+T28</f>
        <v>4552370</v>
      </c>
      <c r="R28" s="832">
        <v>1626620</v>
      </c>
      <c r="S28" s="746">
        <v>2331960</v>
      </c>
      <c r="T28" s="746">
        <v>593790</v>
      </c>
      <c r="AA28" s="723">
        <f>+F28*2</f>
        <v>42</v>
      </c>
    </row>
    <row r="29" spans="1:27" ht="60">
      <c r="A29" s="803">
        <f t="shared" si="21"/>
        <v>5</v>
      </c>
      <c r="B29" s="805" t="s">
        <v>359</v>
      </c>
      <c r="C29" s="741" t="s">
        <v>350</v>
      </c>
      <c r="D29" s="803" t="s">
        <v>360</v>
      </c>
      <c r="E29" s="803" t="s">
        <v>168</v>
      </c>
      <c r="F29" s="829">
        <f>4+5</f>
        <v>9</v>
      </c>
      <c r="G29" s="182"/>
      <c r="H29" s="182">
        <f>+R29</f>
        <v>2493820</v>
      </c>
      <c r="I29" s="182"/>
      <c r="J29" s="182">
        <f t="shared" si="8"/>
        <v>22444380</v>
      </c>
      <c r="K29" s="182">
        <f t="shared" si="22"/>
        <v>1795550.4000000001</v>
      </c>
      <c r="L29" s="182">
        <f t="shared" si="23"/>
        <v>24239930.399999999</v>
      </c>
      <c r="M29" s="723">
        <f t="shared" si="6"/>
        <v>1</v>
      </c>
      <c r="N29" s="830" t="s">
        <v>732</v>
      </c>
      <c r="O29" s="741" t="s">
        <v>727</v>
      </c>
      <c r="P29" s="741" t="s">
        <v>730</v>
      </c>
      <c r="Q29" s="748">
        <f>R29+S29+T29</f>
        <v>8231400</v>
      </c>
      <c r="R29" s="832">
        <v>2493820</v>
      </c>
      <c r="S29" s="746">
        <v>4663920</v>
      </c>
      <c r="T29" s="746">
        <v>1073660</v>
      </c>
      <c r="AA29" s="723">
        <f>+F29*2</f>
        <v>18</v>
      </c>
    </row>
    <row r="30" spans="1:27" ht="39" customHeight="1">
      <c r="A30" s="803">
        <f t="shared" si="21"/>
        <v>6</v>
      </c>
      <c r="B30" s="805" t="s">
        <v>251</v>
      </c>
      <c r="C30" s="741" t="s">
        <v>259</v>
      </c>
      <c r="D30" s="804"/>
      <c r="E30" s="803" t="s">
        <v>303</v>
      </c>
      <c r="F30" s="829">
        <v>1</v>
      </c>
      <c r="G30" s="250"/>
      <c r="H30" s="182"/>
      <c r="I30" s="837"/>
      <c r="J30" s="182">
        <v>300000000</v>
      </c>
      <c r="K30" s="182">
        <f t="shared" si="22"/>
        <v>24000000</v>
      </c>
      <c r="L30" s="182">
        <f t="shared" si="23"/>
        <v>324000000</v>
      </c>
      <c r="M30" s="723">
        <f t="shared" si="6"/>
        <v>1</v>
      </c>
      <c r="O30" s="843" t="s">
        <v>714</v>
      </c>
    </row>
    <row r="31" spans="1:27" ht="15.75">
      <c r="A31" s="815" t="s">
        <v>657</v>
      </c>
      <c r="B31" s="816" t="s">
        <v>661</v>
      </c>
      <c r="C31" s="741"/>
      <c r="D31" s="803"/>
      <c r="E31" s="803"/>
      <c r="F31" s="829"/>
      <c r="G31" s="182"/>
      <c r="H31" s="182"/>
      <c r="I31" s="182"/>
      <c r="J31" s="838">
        <f>SUM(J32:J37)</f>
        <v>3079340770</v>
      </c>
      <c r="K31" s="838">
        <f t="shared" ref="K31:L31" si="28">SUM(K32:K37)</f>
        <v>246347261.59999999</v>
      </c>
      <c r="L31" s="838">
        <f t="shared" si="28"/>
        <v>3325688031.5999999</v>
      </c>
      <c r="O31" s="844"/>
      <c r="P31" s="844"/>
      <c r="Q31" s="839" t="s">
        <v>710</v>
      </c>
      <c r="R31" s="823" t="s">
        <v>718</v>
      </c>
      <c r="S31" s="824"/>
      <c r="T31" s="839" t="s">
        <v>713</v>
      </c>
      <c r="U31" s="844"/>
      <c r="V31" s="844"/>
    </row>
    <row r="32" spans="1:27" ht="47.25">
      <c r="A32" s="803">
        <v>1</v>
      </c>
      <c r="B32" s="805" t="s">
        <v>374</v>
      </c>
      <c r="C32" s="741" t="s">
        <v>375</v>
      </c>
      <c r="D32" s="740" t="s">
        <v>376</v>
      </c>
      <c r="E32" s="803" t="s">
        <v>168</v>
      </c>
      <c r="F32" s="829">
        <v>2187</v>
      </c>
      <c r="G32" s="250"/>
      <c r="H32" s="182"/>
      <c r="I32" s="182">
        <v>498300</v>
      </c>
      <c r="J32" s="182">
        <f t="shared" si="8"/>
        <v>1089782100</v>
      </c>
      <c r="K32" s="182">
        <f t="shared" si="22"/>
        <v>87182568</v>
      </c>
      <c r="L32" s="182">
        <f t="shared" si="23"/>
        <v>1176964668</v>
      </c>
      <c r="M32" s="723">
        <f t="shared" ref="M32" si="29">+IF(L32&lt;&gt;0,1,0)</f>
        <v>1</v>
      </c>
      <c r="N32" s="828" t="s">
        <v>29</v>
      </c>
      <c r="O32" s="844"/>
      <c r="P32" s="844"/>
      <c r="Q32" s="840"/>
      <c r="R32" s="841" t="s">
        <v>711</v>
      </c>
      <c r="S32" s="841" t="s">
        <v>712</v>
      </c>
      <c r="T32" s="840"/>
      <c r="U32" s="844"/>
      <c r="V32" s="844"/>
    </row>
    <row r="33" spans="1:29" ht="63">
      <c r="A33" s="803">
        <f>IF(L33&lt;&gt;0,A32+1,A32)</f>
        <v>2</v>
      </c>
      <c r="B33" s="805" t="s">
        <v>382</v>
      </c>
      <c r="C33" s="741" t="s">
        <v>379</v>
      </c>
      <c r="D33" s="740" t="s">
        <v>378</v>
      </c>
      <c r="E33" s="803" t="s">
        <v>168</v>
      </c>
      <c r="F33" s="829">
        <f>209+92+10*3+30*5+30*3+40</f>
        <v>611</v>
      </c>
      <c r="G33" s="182"/>
      <c r="H33" s="182">
        <f>R33</f>
        <v>566230</v>
      </c>
      <c r="I33" s="182"/>
      <c r="J33" s="182">
        <f t="shared" si="8"/>
        <v>345966530</v>
      </c>
      <c r="K33" s="182">
        <f t="shared" ref="K33:K39" si="30">J33*8%</f>
        <v>27677322.400000002</v>
      </c>
      <c r="L33" s="182">
        <f t="shared" si="23"/>
        <v>373643852.39999998</v>
      </c>
      <c r="M33" s="723">
        <f t="shared" si="6"/>
        <v>1</v>
      </c>
      <c r="N33" s="830" t="s">
        <v>733</v>
      </c>
      <c r="O33" s="741" t="s">
        <v>709</v>
      </c>
      <c r="P33" s="741" t="s">
        <v>717</v>
      </c>
      <c r="Q33" s="748">
        <f>R33+S33+T33</f>
        <v>3568380</v>
      </c>
      <c r="R33" s="832">
        <v>566230</v>
      </c>
      <c r="S33" s="746">
        <v>2536710</v>
      </c>
      <c r="T33" s="746">
        <v>465440</v>
      </c>
      <c r="U33" s="756"/>
      <c r="V33" s="756">
        <f>ROUND((T33-(U33-R33)*(T33-S33)/(Q33-R33)),3)</f>
        <v>74781.567999999999</v>
      </c>
      <c r="AA33" s="842">
        <f t="shared" ref="AA33:AA39" si="31">+F33</f>
        <v>611</v>
      </c>
      <c r="AC33" s="723">
        <v>2020</v>
      </c>
    </row>
    <row r="34" spans="1:29" ht="63">
      <c r="A34" s="803">
        <f t="shared" si="21"/>
        <v>3</v>
      </c>
      <c r="B34" s="805" t="s">
        <v>383</v>
      </c>
      <c r="C34" s="741" t="s">
        <v>384</v>
      </c>
      <c r="D34" s="740" t="s">
        <v>378</v>
      </c>
      <c r="E34" s="803" t="s">
        <v>168</v>
      </c>
      <c r="F34" s="829">
        <f>55+3*2+135+3*2+20</f>
        <v>222</v>
      </c>
      <c r="G34" s="182"/>
      <c r="H34" s="182">
        <f>R34</f>
        <v>829310</v>
      </c>
      <c r="I34" s="182"/>
      <c r="J34" s="182">
        <f t="shared" ref="J34" si="32">+(G34+H34+I34)*F34</f>
        <v>184106820</v>
      </c>
      <c r="K34" s="182">
        <f t="shared" ref="K34" si="33">J34*8%</f>
        <v>14728545.6</v>
      </c>
      <c r="L34" s="182">
        <f t="shared" ref="L34" si="34">K34+J34</f>
        <v>198835365.59999999</v>
      </c>
      <c r="M34" s="723">
        <f t="shared" ref="M34" si="35">+IF(L34&lt;&gt;0,1,0)</f>
        <v>1</v>
      </c>
      <c r="N34" s="830" t="s">
        <v>733</v>
      </c>
      <c r="O34" s="741" t="s">
        <v>715</v>
      </c>
      <c r="P34" s="741" t="s">
        <v>384</v>
      </c>
      <c r="Q34" s="748">
        <f>R34+S34+T34</f>
        <v>6693300</v>
      </c>
      <c r="R34" s="832">
        <v>829310</v>
      </c>
      <c r="S34" s="746">
        <v>4990950</v>
      </c>
      <c r="T34" s="746">
        <v>873040</v>
      </c>
      <c r="U34" s="756"/>
      <c r="V34" s="756">
        <f>ROUND((T34-(U34-R34)*(T34-S34)/(Q34-R34)),3)</f>
        <v>290667.93900000001</v>
      </c>
      <c r="AA34" s="842">
        <f t="shared" ref="AA34" si="36">+F34</f>
        <v>222</v>
      </c>
      <c r="AC34" s="723">
        <v>2020</v>
      </c>
    </row>
    <row r="35" spans="1:29" ht="78.75">
      <c r="A35" s="803">
        <f t="shared" si="21"/>
        <v>4</v>
      </c>
      <c r="B35" s="805" t="s">
        <v>381</v>
      </c>
      <c r="C35" s="741" t="s">
        <v>377</v>
      </c>
      <c r="D35" s="740" t="s">
        <v>378</v>
      </c>
      <c r="E35" s="803" t="s">
        <v>168</v>
      </c>
      <c r="F35" s="829">
        <f>139+20*2+6*5</f>
        <v>209</v>
      </c>
      <c r="G35" s="182"/>
      <c r="H35" s="182">
        <f>R35</f>
        <v>744280</v>
      </c>
      <c r="I35" s="182"/>
      <c r="J35" s="182">
        <f t="shared" si="8"/>
        <v>155554520</v>
      </c>
      <c r="K35" s="182">
        <f t="shared" ref="K35" si="37">J35*8%</f>
        <v>12444361.6</v>
      </c>
      <c r="L35" s="182">
        <f t="shared" ref="L35" si="38">K35+J35</f>
        <v>167998881.59999999</v>
      </c>
      <c r="M35" s="723">
        <f t="shared" ref="M35" si="39">+IF(L35&lt;&gt;0,1,0)</f>
        <v>1</v>
      </c>
      <c r="N35" s="830" t="s">
        <v>733</v>
      </c>
      <c r="O35" s="741" t="s">
        <v>716</v>
      </c>
      <c r="P35" s="741" t="s">
        <v>377</v>
      </c>
      <c r="Q35" s="748">
        <f t="shared" ref="Q35:Q36" si="40">R35+S35+T35</f>
        <v>3773140</v>
      </c>
      <c r="R35" s="832">
        <v>744280</v>
      </c>
      <c r="S35" s="746">
        <v>2536710</v>
      </c>
      <c r="T35" s="746">
        <v>492150</v>
      </c>
      <c r="U35" s="756"/>
      <c r="V35" s="756">
        <f>ROUND((T35-(U35-R35)*(T35-S35)/(Q35-R35)),3)</f>
        <v>-10258.535</v>
      </c>
      <c r="AA35" s="842">
        <f t="shared" si="31"/>
        <v>209</v>
      </c>
      <c r="AC35" s="723">
        <v>2020</v>
      </c>
    </row>
    <row r="36" spans="1:29" ht="78.75">
      <c r="A36" s="803">
        <f t="shared" si="21"/>
        <v>5</v>
      </c>
      <c r="B36" s="805" t="s">
        <v>386</v>
      </c>
      <c r="C36" s="741" t="s">
        <v>385</v>
      </c>
      <c r="D36" s="740" t="s">
        <v>378</v>
      </c>
      <c r="E36" s="803" t="s">
        <v>168</v>
      </c>
      <c r="F36" s="829">
        <f>18+120*2+120+6+6</f>
        <v>390</v>
      </c>
      <c r="G36" s="182"/>
      <c r="H36" s="182">
        <f>R36</f>
        <v>1035720</v>
      </c>
      <c r="I36" s="182"/>
      <c r="J36" s="182">
        <f t="shared" ref="J36" si="41">+(G36+H36+I36)*F36</f>
        <v>403930800</v>
      </c>
      <c r="K36" s="182">
        <f t="shared" ref="K36:K38" si="42">J36*8%</f>
        <v>32314464</v>
      </c>
      <c r="L36" s="182">
        <f t="shared" ref="L36:L38" si="43">K36+J36</f>
        <v>436245264</v>
      </c>
      <c r="M36" s="723">
        <f t="shared" ref="M36:M38" si="44">+IF(L36&lt;&gt;0,1,0)</f>
        <v>1</v>
      </c>
      <c r="N36" s="830" t="s">
        <v>733</v>
      </c>
      <c r="O36" s="741" t="s">
        <v>719</v>
      </c>
      <c r="P36" s="741" t="s">
        <v>385</v>
      </c>
      <c r="Q36" s="748">
        <f t="shared" si="40"/>
        <v>6930670</v>
      </c>
      <c r="R36" s="832">
        <v>1035720</v>
      </c>
      <c r="S36" s="746">
        <v>4990950</v>
      </c>
      <c r="T36" s="746">
        <v>904000</v>
      </c>
      <c r="U36" s="756"/>
      <c r="V36" s="756">
        <f>ROUND((T36-(U36-R36)*(T36-S36)/(Q36-R36)),3)</f>
        <v>185938.633</v>
      </c>
      <c r="AA36" s="842">
        <f t="shared" ref="AA36" si="45">+F36</f>
        <v>390</v>
      </c>
      <c r="AC36" s="723">
        <v>2020</v>
      </c>
    </row>
    <row r="37" spans="1:29" ht="39" customHeight="1">
      <c r="A37" s="803">
        <f t="shared" ref="A37" si="46">IF(L37&lt;&gt;0,A36+1,A36)</f>
        <v>6</v>
      </c>
      <c r="B37" s="805" t="s">
        <v>251</v>
      </c>
      <c r="C37" s="741" t="s">
        <v>259</v>
      </c>
      <c r="D37" s="804"/>
      <c r="E37" s="803" t="s">
        <v>303</v>
      </c>
      <c r="F37" s="829">
        <v>1</v>
      </c>
      <c r="G37" s="250"/>
      <c r="H37" s="182"/>
      <c r="I37" s="837"/>
      <c r="J37" s="182">
        <v>900000000</v>
      </c>
      <c r="K37" s="182">
        <f t="shared" si="42"/>
        <v>72000000</v>
      </c>
      <c r="L37" s="182">
        <f t="shared" si="43"/>
        <v>972000000</v>
      </c>
      <c r="M37" s="723">
        <f t="shared" si="44"/>
        <v>1</v>
      </c>
    </row>
    <row r="38" spans="1:29" ht="57">
      <c r="A38" s="815" t="s">
        <v>663</v>
      </c>
      <c r="B38" s="816" t="s">
        <v>662</v>
      </c>
      <c r="C38" s="741"/>
      <c r="D38" s="803"/>
      <c r="E38" s="803"/>
      <c r="F38" s="829"/>
      <c r="G38" s="182"/>
      <c r="H38" s="182"/>
      <c r="I38" s="182"/>
      <c r="J38" s="838">
        <f>SUM(J39:J41)</f>
        <v>1591954390</v>
      </c>
      <c r="K38" s="838">
        <f t="shared" si="42"/>
        <v>127356351.2</v>
      </c>
      <c r="L38" s="838">
        <f t="shared" si="43"/>
        <v>1719310741.2</v>
      </c>
      <c r="M38" s="723">
        <f t="shared" si="44"/>
        <v>1</v>
      </c>
      <c r="N38" s="723" t="s">
        <v>714</v>
      </c>
      <c r="R38" s="841" t="s">
        <v>711</v>
      </c>
      <c r="S38" s="841" t="s">
        <v>722</v>
      </c>
      <c r="T38" s="841" t="s">
        <v>723</v>
      </c>
      <c r="U38" s="841" t="s">
        <v>713</v>
      </c>
    </row>
    <row r="39" spans="1:29" ht="45">
      <c r="A39" s="803">
        <v>1</v>
      </c>
      <c r="B39" s="805" t="s">
        <v>356</v>
      </c>
      <c r="C39" s="741" t="s">
        <v>645</v>
      </c>
      <c r="D39" s="803" t="s">
        <v>351</v>
      </c>
      <c r="E39" s="803" t="s">
        <v>168</v>
      </c>
      <c r="F39" s="829">
        <v>2723</v>
      </c>
      <c r="G39" s="182"/>
      <c r="H39" s="182">
        <f>230700+178350</f>
        <v>409050</v>
      </c>
      <c r="I39" s="182"/>
      <c r="J39" s="182">
        <f t="shared" si="8"/>
        <v>1113843150</v>
      </c>
      <c r="K39" s="182">
        <f t="shared" si="30"/>
        <v>89107452</v>
      </c>
      <c r="L39" s="182">
        <f t="shared" si="23"/>
        <v>1202950602</v>
      </c>
      <c r="M39" s="723">
        <f t="shared" si="6"/>
        <v>1</v>
      </c>
      <c r="N39" s="845" t="s">
        <v>724</v>
      </c>
      <c r="O39" s="741" t="s">
        <v>721</v>
      </c>
      <c r="P39" s="741" t="s">
        <v>645</v>
      </c>
      <c r="Q39" s="748">
        <f>R39+S39+T39+U39</f>
        <v>601800</v>
      </c>
      <c r="R39" s="832">
        <v>230700</v>
      </c>
      <c r="S39" s="746">
        <v>114250</v>
      </c>
      <c r="T39" s="746">
        <v>178350</v>
      </c>
      <c r="U39" s="746">
        <v>78500</v>
      </c>
      <c r="AA39" s="842">
        <f t="shared" si="31"/>
        <v>2723</v>
      </c>
      <c r="AC39" s="723">
        <v>2020</v>
      </c>
    </row>
    <row r="40" spans="1:29" ht="45">
      <c r="A40" s="803">
        <f t="shared" si="21"/>
        <v>2</v>
      </c>
      <c r="B40" s="805" t="s">
        <v>646</v>
      </c>
      <c r="C40" s="741" t="s">
        <v>647</v>
      </c>
      <c r="D40" s="803" t="s">
        <v>351</v>
      </c>
      <c r="E40" s="803" t="s">
        <v>168</v>
      </c>
      <c r="F40" s="829">
        <v>573</v>
      </c>
      <c r="G40" s="182"/>
      <c r="H40" s="182">
        <f>303170+356710</f>
        <v>659880</v>
      </c>
      <c r="I40" s="182"/>
      <c r="J40" s="182">
        <f t="shared" ref="J40" si="47">+(G40+H40+I40)*F40</f>
        <v>378111240</v>
      </c>
      <c r="K40" s="182">
        <f t="shared" ref="K40" si="48">J40*8%</f>
        <v>30248899.199999999</v>
      </c>
      <c r="L40" s="182">
        <f t="shared" ref="L40" si="49">K40+J40</f>
        <v>408360139.19999999</v>
      </c>
      <c r="M40" s="723">
        <f t="shared" ref="M40" si="50">+IF(L40&lt;&gt;0,1,0)</f>
        <v>1</v>
      </c>
      <c r="N40" s="845" t="s">
        <v>724</v>
      </c>
      <c r="O40" s="741" t="s">
        <v>720</v>
      </c>
      <c r="P40" s="741" t="s">
        <v>647</v>
      </c>
      <c r="Q40" s="748">
        <f>R40+S40+T40+U40</f>
        <v>967300</v>
      </c>
      <c r="R40" s="832">
        <v>303170</v>
      </c>
      <c r="S40" s="746">
        <v>181250</v>
      </c>
      <c r="T40" s="746">
        <v>356710</v>
      </c>
      <c r="U40" s="746">
        <v>126170</v>
      </c>
      <c r="AA40" s="842">
        <f t="shared" ref="AA40" si="51">+F40</f>
        <v>573</v>
      </c>
      <c r="AC40" s="723">
        <v>2020</v>
      </c>
    </row>
    <row r="41" spans="1:29" ht="39" customHeight="1">
      <c r="A41" s="803">
        <f t="shared" si="21"/>
        <v>3</v>
      </c>
      <c r="B41" s="805" t="s">
        <v>251</v>
      </c>
      <c r="C41" s="741" t="s">
        <v>259</v>
      </c>
      <c r="D41" s="804"/>
      <c r="E41" s="803" t="s">
        <v>303</v>
      </c>
      <c r="F41" s="829">
        <v>1</v>
      </c>
      <c r="G41" s="250"/>
      <c r="H41" s="182"/>
      <c r="I41" s="837"/>
      <c r="J41" s="182">
        <v>100000000</v>
      </c>
      <c r="K41" s="182">
        <f t="shared" si="22"/>
        <v>8000000</v>
      </c>
      <c r="L41" s="182">
        <f t="shared" ref="L41" si="52">K41+J41</f>
        <v>108000000</v>
      </c>
      <c r="M41" s="723">
        <f t="shared" si="6"/>
        <v>1</v>
      </c>
    </row>
    <row r="43" spans="1:29">
      <c r="F43" s="723">
        <f>F33+F35+F34*2+F36*2</f>
        <v>2044</v>
      </c>
    </row>
    <row r="46" spans="1:29">
      <c r="D46" s="723">
        <f>F39+F40/2</f>
        <v>3009.5</v>
      </c>
    </row>
    <row r="48" spans="1:29">
      <c r="F48" s="723">
        <f>F39+F40*2</f>
        <v>3869</v>
      </c>
      <c r="G48" s="723">
        <f>F48-388</f>
        <v>3481</v>
      </c>
    </row>
  </sheetData>
  <autoFilter ref="M10:M41" xr:uid="{00000000-0009-0000-0000-000001000000}"/>
  <mergeCells count="18">
    <mergeCell ref="A7:L7"/>
    <mergeCell ref="J9:L9"/>
    <mergeCell ref="R10:T10"/>
    <mergeCell ref="A3:L3"/>
    <mergeCell ref="A2:L2"/>
    <mergeCell ref="A4:L4"/>
    <mergeCell ref="A5:L5"/>
    <mergeCell ref="A6:L6"/>
    <mergeCell ref="W11:W12"/>
    <mergeCell ref="R31:S31"/>
    <mergeCell ref="T31:T32"/>
    <mergeCell ref="Q31:Q32"/>
    <mergeCell ref="U11:V11"/>
    <mergeCell ref="S11:T11"/>
    <mergeCell ref="R11:R12"/>
    <mergeCell ref="Q24:Q25"/>
    <mergeCell ref="T24:T25"/>
    <mergeCell ref="R24:S24"/>
  </mergeCells>
  <pageMargins left="0.70866141732283472" right="0.43307086614173229" top="0.74803149606299213" bottom="0.74803149606299213" header="0.31496062992125984" footer="0.31496062992125984"/>
  <pageSetup paperSize="9" scale="29" orientation="landscape" blackAndWhite="1"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48"/>
  <sheetViews>
    <sheetView view="pageBreakPreview" zoomScaleNormal="100" zoomScaleSheetLayoutView="100" workbookViewId="0">
      <selection activeCell="D13" sqref="D13"/>
    </sheetView>
  </sheetViews>
  <sheetFormatPr defaultRowHeight="15"/>
  <cols>
    <col min="1" max="1" width="5.42578125" style="723" customWidth="1"/>
    <col min="2" max="2" width="32.42578125" style="723" customWidth="1"/>
    <col min="3" max="3" width="9.140625" style="759"/>
    <col min="4" max="4" width="19.28515625" style="723" customWidth="1"/>
    <col min="5" max="5" width="25.7109375" style="723" customWidth="1"/>
    <col min="6" max="8" width="0" style="723" hidden="1" customWidth="1"/>
    <col min="9" max="9" width="13.5703125" style="723" hidden="1" customWidth="1"/>
    <col min="10" max="28" width="0" style="723" hidden="1" customWidth="1"/>
    <col min="29" max="16384" width="9.140625" style="723"/>
  </cols>
  <sheetData>
    <row r="1" spans="1:7" s="723" customFormat="1" ht="18.75">
      <c r="A1" s="721" t="s">
        <v>174</v>
      </c>
      <c r="B1" s="721"/>
      <c r="C1" s="721"/>
      <c r="D1" s="721"/>
      <c r="E1" s="721"/>
      <c r="F1" s="722"/>
    </row>
    <row r="2" spans="1:7" s="723" customFormat="1" ht="16.5">
      <c r="A2" s="724" t="s">
        <v>254</v>
      </c>
      <c r="B2" s="724"/>
      <c r="C2" s="724"/>
      <c r="D2" s="724"/>
      <c r="E2" s="724"/>
      <c r="F2" s="725"/>
      <c r="G2" s="725"/>
    </row>
    <row r="3" spans="1:7" s="723" customFormat="1" ht="21.75" customHeight="1">
      <c r="A3" s="721" t="s">
        <v>25</v>
      </c>
      <c r="B3" s="721"/>
      <c r="C3" s="721"/>
      <c r="D3" s="721"/>
      <c r="E3" s="721"/>
      <c r="F3" s="722"/>
    </row>
    <row r="4" spans="1:7" s="723" customFormat="1" ht="16.5">
      <c r="A4" s="726" t="str">
        <f>+'Khái toán'!A4:G4</f>
        <v>Dự án: Xây dựng mới các TBA trên địa bàn phường Bồ Đề năm 2026</v>
      </c>
      <c r="B4" s="727"/>
      <c r="C4" s="727"/>
      <c r="D4" s="727"/>
      <c r="E4" s="727"/>
      <c r="F4" s="729"/>
    </row>
    <row r="5" spans="1:7" s="723" customFormat="1" ht="16.5">
      <c r="A5" s="726" t="str">
        <f>+'Khái toán'!A5:G5</f>
        <v>Địa điểm xây dựng: Phường Bồ Đề, TP Hà Nội</v>
      </c>
      <c r="B5" s="727"/>
      <c r="C5" s="727"/>
      <c r="D5" s="727"/>
      <c r="E5" s="727"/>
      <c r="F5" s="729"/>
    </row>
    <row r="6" spans="1:7" s="733" customFormat="1" ht="22.5" customHeight="1">
      <c r="A6" s="775" t="str">
        <f>+'Khái toán'!A6:G6</f>
        <v>(Kèm theo Nhiệm vụ kỹ thuật số          /NVKT-BQLDAKN ngày      tháng       năm 2026)</v>
      </c>
      <c r="B6" s="776"/>
      <c r="C6" s="776"/>
      <c r="D6" s="776"/>
      <c r="E6" s="776"/>
      <c r="F6" s="732"/>
      <c r="G6" s="723"/>
    </row>
    <row r="7" spans="1:7" s="733" customFormat="1" ht="21" customHeight="1">
      <c r="A7" s="734"/>
      <c r="B7" s="734"/>
      <c r="C7" s="734"/>
      <c r="D7" s="734"/>
      <c r="E7" s="734"/>
      <c r="F7" s="734"/>
    </row>
    <row r="8" spans="1:7" s="733" customFormat="1" ht="17.25">
      <c r="A8" s="723"/>
      <c r="B8" s="723"/>
      <c r="C8" s="723"/>
      <c r="D8" s="13"/>
      <c r="E8" s="779" t="s">
        <v>22</v>
      </c>
      <c r="F8" s="736"/>
    </row>
    <row r="9" spans="1:7" s="733" customFormat="1" ht="37.5">
      <c r="A9" s="780" t="s">
        <v>0</v>
      </c>
      <c r="B9" s="780" t="s">
        <v>26</v>
      </c>
      <c r="C9" s="780" t="s">
        <v>27</v>
      </c>
      <c r="D9" s="780" t="s">
        <v>28</v>
      </c>
      <c r="E9" s="780" t="s">
        <v>29</v>
      </c>
      <c r="F9" s="777"/>
    </row>
    <row r="10" spans="1:7" s="733" customFormat="1" ht="28.5" customHeight="1">
      <c r="A10" s="781" t="s">
        <v>30</v>
      </c>
      <c r="B10" s="782" t="s">
        <v>31</v>
      </c>
      <c r="C10" s="783"/>
      <c r="D10" s="783"/>
      <c r="E10" s="784"/>
    </row>
    <row r="11" spans="1:7" s="733" customFormat="1" ht="45.75" customHeight="1">
      <c r="A11" s="785">
        <v>1</v>
      </c>
      <c r="B11" s="786" t="s">
        <v>32</v>
      </c>
      <c r="C11" s="785" t="s">
        <v>33</v>
      </c>
      <c r="D11" s="787">
        <v>20</v>
      </c>
      <c r="E11" s="788" t="s">
        <v>34</v>
      </c>
    </row>
    <row r="12" spans="1:7" s="733" customFormat="1" ht="45.75" customHeight="1">
      <c r="A12" s="785">
        <v>2</v>
      </c>
      <c r="B12" s="786" t="s">
        <v>35</v>
      </c>
      <c r="C12" s="785" t="s">
        <v>36</v>
      </c>
      <c r="D12" s="787">
        <v>10</v>
      </c>
      <c r="E12" s="789"/>
    </row>
    <row r="13" spans="1:7" s="733" customFormat="1" ht="45.75" customHeight="1">
      <c r="A13" s="785">
        <v>3</v>
      </c>
      <c r="B13" s="786" t="s">
        <v>170</v>
      </c>
      <c r="C13" s="785" t="s">
        <v>38</v>
      </c>
      <c r="D13" s="787">
        <v>3.0179999999999998</v>
      </c>
      <c r="E13" s="789"/>
    </row>
    <row r="14" spans="1:7" s="733" customFormat="1" ht="45.75" customHeight="1">
      <c r="A14" s="785">
        <v>4</v>
      </c>
      <c r="B14" s="786" t="s">
        <v>171</v>
      </c>
      <c r="C14" s="785" t="s">
        <v>40</v>
      </c>
      <c r="D14" s="787">
        <v>3.5569999999999999</v>
      </c>
      <c r="E14" s="790"/>
    </row>
    <row r="15" spans="1:7" s="733" customFormat="1" ht="27" customHeight="1">
      <c r="A15" s="781" t="s">
        <v>41</v>
      </c>
      <c r="B15" s="782" t="s">
        <v>42</v>
      </c>
      <c r="C15" s="783"/>
      <c r="D15" s="783"/>
      <c r="E15" s="784"/>
    </row>
    <row r="16" spans="1:7" s="733" customFormat="1" ht="36" customHeight="1">
      <c r="A16" s="791">
        <v>1</v>
      </c>
      <c r="B16" s="786" t="s">
        <v>43</v>
      </c>
      <c r="C16" s="791" t="s">
        <v>44</v>
      </c>
      <c r="D16" s="792">
        <f>'Bảng tính CP XD+TB'!J19</f>
        <v>9320160580</v>
      </c>
      <c r="E16" s="793" t="s">
        <v>45</v>
      </c>
    </row>
    <row r="17" spans="1:7" s="778" customFormat="1" ht="36" customHeight="1">
      <c r="A17" s="791"/>
      <c r="B17" s="786" t="s">
        <v>341</v>
      </c>
      <c r="C17" s="791"/>
      <c r="D17" s="792">
        <f>ROUND(D16*8%,0)</f>
        <v>745612846</v>
      </c>
      <c r="E17" s="793"/>
      <c r="F17" s="733"/>
      <c r="G17" s="733"/>
    </row>
    <row r="18" spans="1:7" s="733" customFormat="1" ht="36" customHeight="1">
      <c r="A18" s="791"/>
      <c r="B18" s="786" t="s">
        <v>46</v>
      </c>
      <c r="C18" s="791"/>
      <c r="D18" s="794">
        <f>'Bảng tính CP XD+TB'!L19</f>
        <v>10065773426.400002</v>
      </c>
      <c r="E18" s="793"/>
      <c r="G18" s="778"/>
    </row>
    <row r="19" spans="1:7" s="733" customFormat="1" ht="51" customHeight="1">
      <c r="A19" s="791">
        <v>2</v>
      </c>
      <c r="B19" s="786" t="s">
        <v>47</v>
      </c>
      <c r="C19" s="791" t="s">
        <v>48</v>
      </c>
      <c r="D19" s="792">
        <f>'Bảng tính CP XD+TB'!J11</f>
        <v>6306262000</v>
      </c>
      <c r="E19" s="793"/>
    </row>
    <row r="20" spans="1:7" s="733" customFormat="1" ht="51" customHeight="1">
      <c r="A20" s="791"/>
      <c r="B20" s="786" t="s">
        <v>341</v>
      </c>
      <c r="C20" s="791"/>
      <c r="D20" s="792">
        <f>ROUND(D19*8%,0)</f>
        <v>504500960</v>
      </c>
      <c r="E20" s="793"/>
    </row>
    <row r="21" spans="1:7" s="733" customFormat="1" ht="51" customHeight="1">
      <c r="A21" s="791"/>
      <c r="B21" s="786" t="s">
        <v>49</v>
      </c>
      <c r="C21" s="791"/>
      <c r="D21" s="794">
        <f>'Bảng tính CP XD+TB'!L11</f>
        <v>6810762960</v>
      </c>
      <c r="E21" s="793"/>
    </row>
    <row r="22" spans="1:7" s="733" customFormat="1" ht="51" customHeight="1">
      <c r="A22" s="785">
        <v>3</v>
      </c>
      <c r="B22" s="795" t="s">
        <v>50</v>
      </c>
      <c r="C22" s="785" t="s">
        <v>51</v>
      </c>
      <c r="D22" s="796">
        <f>D16+D19</f>
        <v>15626422580</v>
      </c>
      <c r="E22" s="793"/>
    </row>
    <row r="23" spans="1:7" s="723" customFormat="1" ht="49.5">
      <c r="A23" s="785">
        <v>4</v>
      </c>
      <c r="B23" s="786" t="s">
        <v>52</v>
      </c>
      <c r="C23" s="785" t="s">
        <v>53</v>
      </c>
      <c r="D23" s="797">
        <f>ROUND((D14-(D22/1000000000-D12)*(D14-D13)/(D11-D12)),3)</f>
        <v>3.254</v>
      </c>
      <c r="E23" s="798"/>
      <c r="F23" s="733"/>
      <c r="G23" s="733"/>
    </row>
    <row r="24" spans="1:7" s="723" customFormat="1" ht="56.25" customHeight="1">
      <c r="A24" s="781" t="s">
        <v>54</v>
      </c>
      <c r="B24" s="799" t="s">
        <v>787</v>
      </c>
      <c r="C24" s="781" t="s">
        <v>820</v>
      </c>
      <c r="D24" s="800">
        <f>ROUND((D23%*D22)*0.8,0)</f>
        <v>406787033</v>
      </c>
      <c r="E24" s="788" t="s">
        <v>55</v>
      </c>
      <c r="F24" s="778"/>
    </row>
    <row r="25" spans="1:7" s="723" customFormat="1" ht="25.5" customHeight="1">
      <c r="A25" s="785"/>
      <c r="B25" s="799" t="s">
        <v>56</v>
      </c>
      <c r="C25" s="785"/>
      <c r="D25" s="800">
        <f>D24</f>
        <v>406787033</v>
      </c>
      <c r="E25" s="789"/>
      <c r="F25" s="733"/>
    </row>
    <row r="26" spans="1:7" s="723" customFormat="1" ht="25.5" customHeight="1">
      <c r="A26" s="785"/>
      <c r="B26" s="786" t="s">
        <v>341</v>
      </c>
      <c r="C26" s="801"/>
      <c r="D26" s="802">
        <f>ROUND(8%*D25,0)</f>
        <v>32542963</v>
      </c>
      <c r="E26" s="789"/>
      <c r="F26" s="733"/>
    </row>
    <row r="27" spans="1:7" s="723" customFormat="1" ht="25.5" customHeight="1">
      <c r="A27" s="785"/>
      <c r="B27" s="799" t="s">
        <v>58</v>
      </c>
      <c r="C27" s="785"/>
      <c r="D27" s="800">
        <f>D25+D26</f>
        <v>439329996</v>
      </c>
      <c r="E27" s="789"/>
      <c r="F27" s="733"/>
    </row>
    <row r="28" spans="1:7" s="723" customFormat="1" ht="34.5" customHeight="1">
      <c r="A28" s="785"/>
      <c r="B28" s="786" t="s">
        <v>59</v>
      </c>
      <c r="C28" s="801">
        <v>0.05</v>
      </c>
      <c r="D28" s="802">
        <f>ROUND(5%*D27,0)</f>
        <v>21966500</v>
      </c>
      <c r="E28" s="789"/>
      <c r="F28" s="733"/>
    </row>
    <row r="29" spans="1:7" s="723" customFormat="1" ht="42.75" customHeight="1">
      <c r="A29" s="785"/>
      <c r="B29" s="799" t="s">
        <v>19</v>
      </c>
      <c r="C29" s="785"/>
      <c r="D29" s="800">
        <f>D25+D28</f>
        <v>428753533</v>
      </c>
      <c r="E29" s="790"/>
      <c r="F29" s="733"/>
    </row>
    <row r="30" spans="1:7" s="723" customFormat="1" ht="15" hidden="1" customHeight="1">
      <c r="C30" s="759"/>
    </row>
    <row r="31" spans="1:7" s="723" customFormat="1" ht="15" hidden="1" customHeight="1">
      <c r="C31" s="759"/>
    </row>
    <row r="32" spans="1:7" s="723" customFormat="1" ht="15" hidden="1" customHeight="1">
      <c r="C32" s="759"/>
    </row>
    <row r="33" spans="3:3" s="723" customFormat="1" ht="15" hidden="1" customHeight="1">
      <c r="C33" s="759"/>
    </row>
    <row r="34" spans="3:3" s="723" customFormat="1" ht="15" hidden="1" customHeight="1">
      <c r="C34" s="759"/>
    </row>
    <row r="35" spans="3:3" s="723" customFormat="1" ht="15" hidden="1" customHeight="1">
      <c r="C35" s="759"/>
    </row>
    <row r="36" spans="3:3" s="723" customFormat="1" ht="15" hidden="1" customHeight="1">
      <c r="C36" s="759"/>
    </row>
    <row r="37" spans="3:3" s="723" customFormat="1" ht="15" hidden="1" customHeight="1">
      <c r="C37" s="759"/>
    </row>
    <row r="38" spans="3:3" s="723" customFormat="1" ht="15" hidden="1" customHeight="1">
      <c r="C38" s="759"/>
    </row>
    <row r="39" spans="3:3" s="723" customFormat="1" ht="15" hidden="1" customHeight="1">
      <c r="C39" s="759"/>
    </row>
    <row r="40" spans="3:3" s="723" customFormat="1" ht="15" hidden="1" customHeight="1">
      <c r="C40" s="759"/>
    </row>
    <row r="41" spans="3:3" s="723" customFormat="1" ht="15" hidden="1" customHeight="1">
      <c r="C41" s="759"/>
    </row>
    <row r="42" spans="3:3" s="723" customFormat="1" ht="15" hidden="1" customHeight="1">
      <c r="C42" s="759"/>
    </row>
    <row r="43" spans="3:3" s="723" customFormat="1" ht="15" hidden="1" customHeight="1">
      <c r="C43" s="759"/>
    </row>
    <row r="44" spans="3:3" s="723" customFormat="1" ht="15" hidden="1" customHeight="1">
      <c r="C44" s="759"/>
    </row>
    <row r="45" spans="3:3" s="723" customFormat="1" ht="15" hidden="1" customHeight="1">
      <c r="C45" s="759"/>
    </row>
    <row r="46" spans="3:3" s="723" customFormat="1" ht="15" hidden="1" customHeight="1">
      <c r="C46" s="759"/>
    </row>
    <row r="47" spans="3:3" s="723" customFormat="1" ht="15" hidden="1" customHeight="1">
      <c r="C47" s="759"/>
    </row>
    <row r="48" spans="3:3" s="723" customFormat="1" ht="15" hidden="1" customHeight="1">
      <c r="C48" s="759"/>
    </row>
  </sheetData>
  <mergeCells count="15">
    <mergeCell ref="E24:E29"/>
    <mergeCell ref="E11:E14"/>
    <mergeCell ref="A1:E1"/>
    <mergeCell ref="A3:E3"/>
    <mergeCell ref="B10:E10"/>
    <mergeCell ref="A4:E4"/>
    <mergeCell ref="A5:E5"/>
    <mergeCell ref="A6:E6"/>
    <mergeCell ref="A2:E2"/>
    <mergeCell ref="B15:E15"/>
    <mergeCell ref="A16:A18"/>
    <mergeCell ref="C16:C18"/>
    <mergeCell ref="E16:E22"/>
    <mergeCell ref="A19:A21"/>
    <mergeCell ref="C19:C21"/>
  </mergeCells>
  <pageMargins left="0.70866141732283472" right="0.43307086614173229" top="0.74803149606299213" bottom="0.74803149606299213" header="0.31496062992125984" footer="0.31496062992125984"/>
  <pageSetup paperSize="9" scale="98" fitToHeight="0" orientation="portrait" blackAndWhite="1"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92D050"/>
    <pageSetUpPr fitToPage="1"/>
  </sheetPr>
  <dimension ref="A2:M32"/>
  <sheetViews>
    <sheetView view="pageBreakPreview" zoomScale="115" zoomScaleNormal="100" zoomScaleSheetLayoutView="115" workbookViewId="0">
      <selection activeCell="I15" sqref="I15:I16"/>
    </sheetView>
  </sheetViews>
  <sheetFormatPr defaultColWidth="9.140625" defaultRowHeight="15"/>
  <cols>
    <col min="1" max="1" width="6.28515625" style="30" customWidth="1"/>
    <col min="2" max="2" width="22.140625" style="30" customWidth="1"/>
    <col min="3" max="3" width="20.28515625" style="30" customWidth="1"/>
    <col min="4" max="4" width="15.85546875" style="30" customWidth="1"/>
    <col min="5" max="5" width="14.5703125" style="181" customWidth="1"/>
    <col min="6" max="6" width="15.85546875" style="145" customWidth="1"/>
    <col min="7" max="7" width="14" style="145" customWidth="1"/>
    <col min="8" max="8" width="15.85546875" style="145" customWidth="1"/>
    <col min="9" max="9" width="15" style="30" customWidth="1"/>
    <col min="10" max="12" width="0" style="30" hidden="1" customWidth="1"/>
    <col min="13" max="13" width="17.7109375" hidden="1" customWidth="1"/>
    <col min="14" max="19" width="0" style="30" hidden="1" customWidth="1"/>
    <col min="20" max="16384" width="9.140625" style="30"/>
  </cols>
  <sheetData>
    <row r="2" spans="1:13" ht="16.5">
      <c r="A2" s="410" t="s">
        <v>209</v>
      </c>
      <c r="B2" s="410"/>
      <c r="C2" s="410"/>
      <c r="D2" s="410"/>
      <c r="E2" s="410"/>
      <c r="F2" s="410"/>
      <c r="G2" s="410"/>
      <c r="H2" s="410"/>
      <c r="I2" s="410"/>
    </row>
    <row r="3" spans="1:13" ht="16.5">
      <c r="A3" s="406" t="s">
        <v>254</v>
      </c>
      <c r="B3" s="406"/>
      <c r="C3" s="406"/>
      <c r="D3" s="406"/>
      <c r="E3" s="406"/>
      <c r="F3" s="406"/>
      <c r="G3" s="406"/>
      <c r="H3" s="406"/>
      <c r="I3" s="406"/>
      <c r="J3" s="143"/>
      <c r="K3" s="143"/>
    </row>
    <row r="4" spans="1:13" ht="19.5" customHeight="1">
      <c r="A4" s="410" t="s">
        <v>252</v>
      </c>
      <c r="B4" s="410"/>
      <c r="C4" s="410"/>
      <c r="D4" s="410"/>
      <c r="E4" s="410"/>
      <c r="F4" s="410"/>
      <c r="G4" s="410"/>
      <c r="H4" s="410"/>
      <c r="I4" s="410"/>
    </row>
    <row r="5" spans="1:13" ht="16.5">
      <c r="A5" s="407" t="str">
        <f>+'Khái toán'!A4:G4</f>
        <v>Dự án: Xây dựng mới các TBA trên địa bàn phường Bồ Đề năm 2026</v>
      </c>
      <c r="B5" s="419"/>
      <c r="C5" s="419"/>
      <c r="D5" s="419"/>
      <c r="E5" s="419"/>
      <c r="F5" s="419"/>
      <c r="G5" s="419"/>
      <c r="H5" s="419"/>
      <c r="I5" s="419"/>
    </row>
    <row r="6" spans="1:13" ht="16.5">
      <c r="A6" s="410" t="s">
        <v>21</v>
      </c>
      <c r="B6" s="410"/>
      <c r="C6" s="410"/>
      <c r="D6" s="410"/>
      <c r="E6" s="410"/>
      <c r="F6" s="410"/>
      <c r="G6" s="410"/>
      <c r="H6" s="410"/>
      <c r="I6" s="410"/>
    </row>
    <row r="7" spans="1:13" s="144" customFormat="1" ht="18.75" customHeight="1">
      <c r="A7" s="408" t="str">
        <f>'Khái toán'!A6:G6</f>
        <v>(Kèm theo Nhiệm vụ kỹ thuật số          /NVKT-BQLDAKN ngày      tháng       năm 2026)</v>
      </c>
      <c r="B7" s="409"/>
      <c r="C7" s="409"/>
      <c r="D7" s="409"/>
      <c r="E7" s="409"/>
      <c r="F7" s="409"/>
      <c r="G7" s="409"/>
      <c r="H7" s="409"/>
      <c r="I7" s="409"/>
      <c r="J7" s="30"/>
      <c r="K7" s="30"/>
      <c r="M7" s="7"/>
    </row>
    <row r="8" spans="1:13" ht="33" customHeight="1">
      <c r="F8" s="418" t="s">
        <v>22</v>
      </c>
      <c r="G8" s="418"/>
      <c r="H8" s="418"/>
      <c r="I8" s="418"/>
    </row>
    <row r="9" spans="1:13">
      <c r="A9" s="417" t="s">
        <v>0</v>
      </c>
      <c r="B9" s="417" t="s">
        <v>3</v>
      </c>
      <c r="C9" s="417" t="s">
        <v>66</v>
      </c>
      <c r="D9" s="417" t="s">
        <v>340</v>
      </c>
      <c r="E9" s="417" t="s">
        <v>5</v>
      </c>
      <c r="F9" s="417" t="s">
        <v>6</v>
      </c>
      <c r="G9" s="417" t="s">
        <v>67</v>
      </c>
      <c r="H9" s="417" t="s">
        <v>68</v>
      </c>
      <c r="I9" s="417" t="s">
        <v>7</v>
      </c>
    </row>
    <row r="10" spans="1:13" ht="24.75" customHeight="1">
      <c r="A10" s="417"/>
      <c r="B10" s="417"/>
      <c r="C10" s="417"/>
      <c r="D10" s="417"/>
      <c r="E10" s="417"/>
      <c r="F10" s="417"/>
      <c r="G10" s="417"/>
      <c r="H10" s="417"/>
      <c r="I10" s="417"/>
    </row>
    <row r="11" spans="1:13" customFormat="1" ht="24.75" hidden="1" customHeight="1">
      <c r="A11" s="14">
        <f>+IF(H11&lt;&gt;0,1,0)</f>
        <v>0</v>
      </c>
      <c r="B11" s="3" t="s">
        <v>63</v>
      </c>
      <c r="C11" s="14" t="s">
        <v>250</v>
      </c>
      <c r="D11" s="15"/>
      <c r="E11" s="15">
        <f>ROUND(D11*10%,0)</f>
        <v>0</v>
      </c>
      <c r="F11" s="16">
        <f>SUM(D11:E11)</f>
        <v>0</v>
      </c>
      <c r="G11" s="16">
        <f>ROUND(F11*5%,0)</f>
        <v>0</v>
      </c>
      <c r="H11" s="16">
        <f>SUM(F11:G11)</f>
        <v>0</v>
      </c>
      <c r="I11" s="14" t="s">
        <v>69</v>
      </c>
      <c r="J11">
        <f>+IF(H11&lt;&gt;0,1,0)</f>
        <v>0</v>
      </c>
    </row>
    <row r="12" spans="1:13" ht="24.75" customHeight="1">
      <c r="A12" s="220">
        <f>IF(H12&lt;&gt;0,A11+1,A11)</f>
        <v>1</v>
      </c>
      <c r="B12" s="219" t="s">
        <v>166</v>
      </c>
      <c r="C12" s="220" t="s">
        <v>302</v>
      </c>
      <c r="D12" s="221">
        <f>+'CP TVKS-'!H28</f>
        <v>74454989</v>
      </c>
      <c r="E12" s="221">
        <f>ROUND(D12*8%,0)</f>
        <v>5956399</v>
      </c>
      <c r="F12" s="222">
        <f>SUM(D12:E12)</f>
        <v>80411388</v>
      </c>
      <c r="G12" s="222">
        <f>ROUND(F12*5%,0)</f>
        <v>4020569</v>
      </c>
      <c r="H12" s="222">
        <f>SUM(F12:G12)</f>
        <v>84431957</v>
      </c>
      <c r="I12" s="220" t="s">
        <v>70</v>
      </c>
      <c r="J12" s="30">
        <f t="shared" ref="J12:J17" si="0">+IF(H12&lt;&gt;0,1,0)</f>
        <v>1</v>
      </c>
      <c r="M12" t="s">
        <v>64</v>
      </c>
    </row>
    <row r="13" spans="1:13" ht="28.9" hidden="1" customHeight="1">
      <c r="A13" s="231"/>
      <c r="B13" s="232" t="s">
        <v>61</v>
      </c>
      <c r="C13" s="231"/>
      <c r="D13" s="233"/>
      <c r="E13" s="233"/>
      <c r="F13" s="234"/>
      <c r="G13" s="234"/>
      <c r="H13" s="234"/>
      <c r="I13" s="227"/>
      <c r="J13" s="30">
        <f t="shared" si="0"/>
        <v>0</v>
      </c>
    </row>
    <row r="14" spans="1:13" ht="25.15" hidden="1" customHeight="1">
      <c r="A14" s="235"/>
      <c r="B14" s="236" t="s">
        <v>62</v>
      </c>
      <c r="C14" s="235"/>
      <c r="D14" s="237"/>
      <c r="E14" s="237"/>
      <c r="F14" s="238"/>
      <c r="G14" s="238"/>
      <c r="H14" s="238"/>
      <c r="I14" s="235"/>
      <c r="J14" s="30">
        <f t="shared" si="0"/>
        <v>0</v>
      </c>
      <c r="M14" s="13">
        <v>6982727273</v>
      </c>
    </row>
    <row r="15" spans="1:13" ht="24.75" customHeight="1">
      <c r="A15" s="239">
        <v>2</v>
      </c>
      <c r="B15" s="240" t="s">
        <v>390</v>
      </c>
      <c r="C15" s="239" t="s">
        <v>302</v>
      </c>
      <c r="D15" s="241">
        <f>'CP TV lập BCNCKT'!D25</f>
        <v>194080168</v>
      </c>
      <c r="E15" s="241">
        <f>ROUND(D15*8%,0)</f>
        <v>15526413</v>
      </c>
      <c r="F15" s="242">
        <f>SUM(D15:E15)</f>
        <v>209606581</v>
      </c>
      <c r="G15" s="242">
        <f t="shared" ref="G15:G16" si="1">ROUND(F15*5%,0)</f>
        <v>10480329</v>
      </c>
      <c r="H15" s="242">
        <f>SUM(F15:G15)</f>
        <v>220086910</v>
      </c>
      <c r="I15" s="220" t="s">
        <v>396</v>
      </c>
      <c r="J15" s="30">
        <f t="shared" si="0"/>
        <v>1</v>
      </c>
    </row>
    <row r="16" spans="1:13" ht="24.75" customHeight="1">
      <c r="A16" s="239">
        <v>3</v>
      </c>
      <c r="B16" s="240" t="s">
        <v>389</v>
      </c>
      <c r="C16" s="239" t="s">
        <v>302</v>
      </c>
      <c r="D16" s="241">
        <f>+'CP Thẩm tra BC'!D25</f>
        <v>43128926</v>
      </c>
      <c r="E16" s="241">
        <f>ROUND(D16*8%,0)</f>
        <v>3450314</v>
      </c>
      <c r="F16" s="242">
        <f>SUM(D16:E16)</f>
        <v>46579240</v>
      </c>
      <c r="G16" s="242">
        <f t="shared" si="1"/>
        <v>2328962</v>
      </c>
      <c r="H16" s="242">
        <f>SUM(F16:G16)</f>
        <v>48908202</v>
      </c>
      <c r="I16" s="220" t="s">
        <v>395</v>
      </c>
    </row>
    <row r="17" spans="1:10" ht="30" customHeight="1">
      <c r="A17" s="223"/>
      <c r="B17" s="224" t="s">
        <v>19</v>
      </c>
      <c r="C17" s="224"/>
      <c r="D17" s="225">
        <f>SUM(D11:D16)</f>
        <v>311664083</v>
      </c>
      <c r="E17" s="225">
        <f t="shared" ref="E17:H17" si="2">SUM(E11:E16)</f>
        <v>24933126</v>
      </c>
      <c r="F17" s="225">
        <f t="shared" si="2"/>
        <v>336597209</v>
      </c>
      <c r="G17" s="225">
        <f t="shared" si="2"/>
        <v>16829860</v>
      </c>
      <c r="H17" s="225">
        <f t="shared" si="2"/>
        <v>353427069</v>
      </c>
      <c r="I17" s="226"/>
      <c r="J17" s="30">
        <f t="shared" si="0"/>
        <v>1</v>
      </c>
    </row>
    <row r="18" spans="1:10" hidden="1"/>
    <row r="19" spans="1:10" hidden="1"/>
    <row r="20" spans="1:10" hidden="1"/>
    <row r="21" spans="1:10" hidden="1"/>
    <row r="22" spans="1:10" hidden="1"/>
    <row r="23" spans="1:10" hidden="1">
      <c r="I23" s="181"/>
    </row>
    <row r="24" spans="1:10" hidden="1"/>
    <row r="25" spans="1:10" hidden="1"/>
    <row r="26" spans="1:10" hidden="1"/>
    <row r="27" spans="1:10" hidden="1"/>
    <row r="28" spans="1:10" hidden="1"/>
    <row r="29" spans="1:10" hidden="1"/>
    <row r="30" spans="1:10" hidden="1"/>
    <row r="31" spans="1:10" hidden="1"/>
    <row r="32" spans="1:10" hidden="1"/>
  </sheetData>
  <autoFilter ref="J9:J17" xr:uid="{00000000-0009-0000-0000-000003000000}">
    <filterColumn colId="0">
      <filters>
        <filter val="1"/>
      </filters>
    </filterColumn>
  </autoFilter>
  <mergeCells count="16">
    <mergeCell ref="A2:I2"/>
    <mergeCell ref="A4:I4"/>
    <mergeCell ref="A5:I5"/>
    <mergeCell ref="A6:I6"/>
    <mergeCell ref="A7:I7"/>
    <mergeCell ref="G9:G10"/>
    <mergeCell ref="H9:H10"/>
    <mergeCell ref="I9:I10"/>
    <mergeCell ref="A3:I3"/>
    <mergeCell ref="A9:A10"/>
    <mergeCell ref="B9:B10"/>
    <mergeCell ref="C9:C10"/>
    <mergeCell ref="D9:D10"/>
    <mergeCell ref="E9:E10"/>
    <mergeCell ref="F9:F10"/>
    <mergeCell ref="F8:I8"/>
  </mergeCells>
  <pageMargins left="0.70866141732283472" right="0.43307086614173229" top="0.74803149606299213" bottom="0.74803149606299213" header="0.31496062992125984" footer="0.31496062992125984"/>
  <pageSetup paperSize="9" scale="96" fitToHeight="0" orientation="landscape" blackAndWhite="1"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tabColor rgb="FF92D050"/>
    <pageSetUpPr fitToPage="1"/>
  </sheetPr>
  <dimension ref="A2:M46"/>
  <sheetViews>
    <sheetView view="pageBreakPreview" zoomScale="85" zoomScaleNormal="100" zoomScaleSheetLayoutView="85" workbookViewId="0">
      <selection activeCell="F17" sqref="F17"/>
    </sheetView>
  </sheetViews>
  <sheetFormatPr defaultRowHeight="15"/>
  <cols>
    <col min="1" max="1" width="4.7109375" style="723" customWidth="1"/>
    <col min="2" max="2" width="24" style="723" customWidth="1"/>
    <col min="3" max="3" width="20.28515625" style="723" customWidth="1"/>
    <col min="4" max="5" width="18.140625" style="13" customWidth="1"/>
    <col min="6" max="8" width="18.140625" style="763" customWidth="1"/>
    <col min="9" max="9" width="15" style="723" customWidth="1"/>
    <col min="10" max="12" width="9" style="723" customWidth="1"/>
    <col min="13" max="13" width="17.7109375" style="723" customWidth="1"/>
    <col min="14" max="23" width="9" style="723" customWidth="1"/>
    <col min="24" max="16384" width="9.140625" style="723"/>
  </cols>
  <sheetData>
    <row r="2" spans="1:13" ht="16.5">
      <c r="A2" s="721" t="s">
        <v>209</v>
      </c>
      <c r="B2" s="721"/>
      <c r="C2" s="721"/>
      <c r="D2" s="764"/>
      <c r="E2" s="764"/>
      <c r="F2" s="764"/>
      <c r="G2" s="764"/>
      <c r="H2" s="764"/>
      <c r="I2" s="721"/>
    </row>
    <row r="3" spans="1:13" ht="20.25" customHeight="1">
      <c r="A3" s="724" t="s">
        <v>258</v>
      </c>
      <c r="B3" s="724"/>
      <c r="C3" s="724"/>
      <c r="D3" s="764"/>
      <c r="E3" s="764"/>
      <c r="F3" s="764"/>
      <c r="G3" s="764"/>
      <c r="H3" s="764"/>
      <c r="I3" s="724"/>
    </row>
    <row r="4" spans="1:13" ht="16.5">
      <c r="A4" s="721" t="s">
        <v>252</v>
      </c>
      <c r="B4" s="721"/>
      <c r="C4" s="721"/>
      <c r="D4" s="764"/>
      <c r="E4" s="764"/>
      <c r="F4" s="764"/>
      <c r="G4" s="764"/>
      <c r="H4" s="764"/>
      <c r="I4" s="721"/>
    </row>
    <row r="5" spans="1:13" ht="16.5">
      <c r="A5" s="726" t="str">
        <f>'Khái toán'!A4:G4</f>
        <v>Dự án: Xây dựng mới các TBA trên địa bàn phường Bồ Đề năm 2026</v>
      </c>
      <c r="B5" s="727"/>
      <c r="C5" s="727"/>
      <c r="D5" s="765"/>
      <c r="E5" s="765"/>
      <c r="F5" s="765"/>
      <c r="G5" s="765"/>
      <c r="H5" s="765"/>
      <c r="I5" s="727"/>
    </row>
    <row r="6" spans="1:13" ht="16.5">
      <c r="A6" s="726" t="str">
        <f>'Khái toán'!A5:G5</f>
        <v>Địa điểm xây dựng: Phường Bồ Đề, TP Hà Nội</v>
      </c>
      <c r="B6" s="727"/>
      <c r="C6" s="727"/>
      <c r="D6" s="765"/>
      <c r="E6" s="765"/>
      <c r="F6" s="765"/>
      <c r="G6" s="765"/>
      <c r="H6" s="765"/>
      <c r="I6" s="727"/>
    </row>
    <row r="7" spans="1:13" s="733" customFormat="1" ht="17.25">
      <c r="A7" s="730" t="str">
        <f>'Khái toán'!A6:G6</f>
        <v>(Kèm theo Nhiệm vụ kỹ thuật số          /NVKT-BQLDAKN ngày      tháng       năm 2026)</v>
      </c>
      <c r="B7" s="731"/>
      <c r="C7" s="731"/>
      <c r="D7" s="766"/>
      <c r="E7" s="766"/>
      <c r="F7" s="766"/>
      <c r="G7" s="766"/>
      <c r="H7" s="766"/>
      <c r="I7" s="731"/>
    </row>
    <row r="8" spans="1:13" ht="19.5" customHeight="1">
      <c r="F8" s="767" t="s">
        <v>22</v>
      </c>
      <c r="G8" s="767"/>
      <c r="H8" s="767"/>
      <c r="I8" s="768"/>
    </row>
    <row r="9" spans="1:13">
      <c r="A9" s="769" t="s">
        <v>0</v>
      </c>
      <c r="B9" s="769" t="s">
        <v>3</v>
      </c>
      <c r="C9" s="769" t="s">
        <v>66</v>
      </c>
      <c r="D9" s="770" t="s">
        <v>340</v>
      </c>
      <c r="E9" s="770" t="s">
        <v>5</v>
      </c>
      <c r="F9" s="770" t="s">
        <v>6</v>
      </c>
      <c r="G9" s="770" t="s">
        <v>67</v>
      </c>
      <c r="H9" s="770" t="s">
        <v>68</v>
      </c>
      <c r="I9" s="769" t="s">
        <v>7</v>
      </c>
    </row>
    <row r="10" spans="1:13" ht="24.75" customHeight="1">
      <c r="A10" s="769"/>
      <c r="B10" s="769"/>
      <c r="C10" s="769"/>
      <c r="D10" s="770"/>
      <c r="E10" s="770"/>
      <c r="F10" s="770"/>
      <c r="G10" s="770"/>
      <c r="H10" s="770"/>
      <c r="I10" s="769"/>
    </row>
    <row r="11" spans="1:13" customFormat="1" ht="31.5" hidden="1" customHeight="1">
      <c r="A11" s="14">
        <v>0</v>
      </c>
      <c r="B11" s="3" t="s">
        <v>63</v>
      </c>
      <c r="C11" s="14" t="s">
        <v>250</v>
      </c>
      <c r="D11" s="15"/>
      <c r="E11" s="15">
        <f>ROUND(D11*10%,0)</f>
        <v>0</v>
      </c>
      <c r="F11" s="16">
        <f>SUM(D11:E11)</f>
        <v>0</v>
      </c>
      <c r="G11" s="16">
        <f>ROUND(F11*5%,0)</f>
        <v>0</v>
      </c>
      <c r="H11" s="16">
        <f>SUM(F11:G11)</f>
        <v>0</v>
      </c>
      <c r="I11" s="14" t="s">
        <v>69</v>
      </c>
      <c r="J11">
        <f>+IF(H11&lt;&gt;0,1,0)</f>
        <v>0</v>
      </c>
    </row>
    <row r="12" spans="1:13" ht="24.75" customHeight="1">
      <c r="A12" s="740">
        <f>IF(H12&lt;&gt;0,A11+1,A11)</f>
        <v>1</v>
      </c>
      <c r="B12" s="741" t="s">
        <v>166</v>
      </c>
      <c r="C12" s="740" t="s">
        <v>302</v>
      </c>
      <c r="D12" s="16">
        <f>+'CP TVKS'!H27</f>
        <v>270462258</v>
      </c>
      <c r="E12" s="16">
        <f>ROUND(D12*8%,0)</f>
        <v>21636981</v>
      </c>
      <c r="F12" s="16">
        <f>SUM(D12:E12)</f>
        <v>292099239</v>
      </c>
      <c r="G12" s="16">
        <f>ROUND(F12*5%,0)</f>
        <v>14604962</v>
      </c>
      <c r="H12" s="16">
        <f>SUM(F12:G12)</f>
        <v>306704201</v>
      </c>
      <c r="I12" s="740" t="s">
        <v>70</v>
      </c>
      <c r="J12" s="723">
        <f t="shared" ref="J12:J25" si="0">+IF(H12&lt;&gt;0,1,0)</f>
        <v>1</v>
      </c>
      <c r="M12" s="723" t="s">
        <v>64</v>
      </c>
    </row>
    <row r="13" spans="1:13" customFormat="1" ht="32.25" hidden="1" customHeight="1">
      <c r="A13" s="228"/>
      <c r="B13" s="243" t="s">
        <v>61</v>
      </c>
      <c r="C13" s="228"/>
      <c r="D13" s="244"/>
      <c r="E13" s="244"/>
      <c r="F13" s="245"/>
      <c r="G13" s="245"/>
      <c r="H13" s="245"/>
      <c r="I13" s="246"/>
      <c r="J13" s="113">
        <f t="shared" si="0"/>
        <v>0</v>
      </c>
    </row>
    <row r="14" spans="1:13" customFormat="1" ht="33.75" hidden="1" customHeight="1">
      <c r="A14" s="230"/>
      <c r="B14" s="247" t="s">
        <v>62</v>
      </c>
      <c r="C14" s="230"/>
      <c r="D14" s="248"/>
      <c r="E14" s="248"/>
      <c r="F14" s="249"/>
      <c r="G14" s="249"/>
      <c r="H14" s="249"/>
      <c r="I14" s="230"/>
      <c r="J14" s="113">
        <f t="shared" si="0"/>
        <v>0</v>
      </c>
      <c r="M14" s="13">
        <v>6982727273</v>
      </c>
    </row>
    <row r="15" spans="1:13" ht="36.75" customHeight="1">
      <c r="A15" s="771">
        <v>2</v>
      </c>
      <c r="B15" s="772" t="s">
        <v>390</v>
      </c>
      <c r="C15" s="771" t="s">
        <v>302</v>
      </c>
      <c r="D15" s="404">
        <f>+'CP TV lập BCNCKT'!D25</f>
        <v>194080168</v>
      </c>
      <c r="E15" s="404">
        <f t="shared" ref="E15:E24" si="1">ROUND(D15*8%,0)</f>
        <v>15526413</v>
      </c>
      <c r="F15" s="404">
        <f t="shared" ref="F15:F16" si="2">SUM(D15:E15)</f>
        <v>209606581</v>
      </c>
      <c r="G15" s="404">
        <f t="shared" ref="G15:G24" si="3">ROUND(F15*5%,0)</f>
        <v>10480329</v>
      </c>
      <c r="H15" s="404">
        <f t="shared" ref="H15:H24" si="4">SUM(F15:G15)</f>
        <v>220086910</v>
      </c>
      <c r="I15" s="740" t="s">
        <v>812</v>
      </c>
      <c r="J15" s="723">
        <f t="shared" si="0"/>
        <v>1</v>
      </c>
    </row>
    <row r="16" spans="1:13" ht="36.75" customHeight="1">
      <c r="A16" s="771">
        <v>3</v>
      </c>
      <c r="B16" s="772" t="s">
        <v>389</v>
      </c>
      <c r="C16" s="771" t="s">
        <v>302</v>
      </c>
      <c r="D16" s="404">
        <f>+'CP Thẩm tra BC'!D25</f>
        <v>43128926</v>
      </c>
      <c r="E16" s="404">
        <f t="shared" si="1"/>
        <v>3450314</v>
      </c>
      <c r="F16" s="404">
        <f t="shared" si="2"/>
        <v>46579240</v>
      </c>
      <c r="G16" s="404">
        <f t="shared" si="3"/>
        <v>2328962</v>
      </c>
      <c r="H16" s="404">
        <f t="shared" si="4"/>
        <v>48908202</v>
      </c>
      <c r="I16" s="740" t="s">
        <v>813</v>
      </c>
      <c r="J16" s="723">
        <f t="shared" si="0"/>
        <v>1</v>
      </c>
    </row>
    <row r="17" spans="1:10" ht="36.75" customHeight="1">
      <c r="A17" s="771">
        <v>4</v>
      </c>
      <c r="B17" s="772" t="s">
        <v>680</v>
      </c>
      <c r="C17" s="771" t="s">
        <v>302</v>
      </c>
      <c r="D17" s="405">
        <f>SUM(D18:D21)</f>
        <v>265503339</v>
      </c>
      <c r="E17" s="405">
        <f t="shared" si="1"/>
        <v>21240267</v>
      </c>
      <c r="F17" s="405">
        <f t="shared" ref="F17:F22" si="5">SUM(D17:E17)</f>
        <v>286743606</v>
      </c>
      <c r="G17" s="405">
        <f t="shared" si="3"/>
        <v>14337180</v>
      </c>
      <c r="H17" s="405">
        <f t="shared" si="4"/>
        <v>301080786</v>
      </c>
      <c r="I17" s="740" t="s">
        <v>814</v>
      </c>
      <c r="J17" s="723">
        <f t="shared" ref="J17:J22" si="6">+IF(H17&lt;&gt;0,1,0)</f>
        <v>1</v>
      </c>
    </row>
    <row r="18" spans="1:10" ht="36.75" customHeight="1">
      <c r="A18" s="771">
        <v>4.0999999999999996</v>
      </c>
      <c r="B18" s="772" t="s">
        <v>685</v>
      </c>
      <c r="C18" s="771" t="s">
        <v>302</v>
      </c>
      <c r="D18" s="404">
        <f>+'CP TV lập TKBVTC-CN22'!D24</f>
        <v>67084201</v>
      </c>
      <c r="E18" s="404">
        <f t="shared" si="1"/>
        <v>5366736</v>
      </c>
      <c r="F18" s="404">
        <f t="shared" si="5"/>
        <v>72450937</v>
      </c>
      <c r="G18" s="404">
        <f t="shared" si="3"/>
        <v>3622547</v>
      </c>
      <c r="H18" s="404">
        <f t="shared" si="4"/>
        <v>76073484</v>
      </c>
      <c r="I18" s="740" t="s">
        <v>815</v>
      </c>
      <c r="J18" s="723">
        <f t="shared" si="6"/>
        <v>1</v>
      </c>
    </row>
    <row r="19" spans="1:10" ht="36.75" customHeight="1">
      <c r="A19" s="771">
        <v>4.2</v>
      </c>
      <c r="B19" s="772" t="s">
        <v>681</v>
      </c>
      <c r="C19" s="771" t="s">
        <v>302</v>
      </c>
      <c r="D19" s="404">
        <f>+'CP TV lập TKBVTC-TBA'!D43</f>
        <v>101193132</v>
      </c>
      <c r="E19" s="404">
        <f t="shared" si="1"/>
        <v>8095451</v>
      </c>
      <c r="F19" s="404">
        <f t="shared" ref="F19:F20" si="7">SUM(D19:E19)</f>
        <v>109288583</v>
      </c>
      <c r="G19" s="404">
        <f t="shared" si="3"/>
        <v>5464429</v>
      </c>
      <c r="H19" s="404">
        <f t="shared" si="4"/>
        <v>114753012</v>
      </c>
      <c r="I19" s="740" t="s">
        <v>816</v>
      </c>
      <c r="J19" s="723">
        <f t="shared" ref="J19:J20" si="8">+IF(H19&lt;&gt;0,1,0)</f>
        <v>1</v>
      </c>
    </row>
    <row r="20" spans="1:10" ht="36.75" customHeight="1">
      <c r="A20" s="771">
        <v>4.3</v>
      </c>
      <c r="B20" s="772" t="s">
        <v>690</v>
      </c>
      <c r="C20" s="771" t="s">
        <v>302</v>
      </c>
      <c r="D20" s="404">
        <f>+'CP TV lập TKBVTC-CN0.4'!D24</f>
        <v>60805273</v>
      </c>
      <c r="E20" s="404">
        <f t="shared" si="1"/>
        <v>4864422</v>
      </c>
      <c r="F20" s="404">
        <f t="shared" si="7"/>
        <v>65669695</v>
      </c>
      <c r="G20" s="404">
        <f t="shared" si="3"/>
        <v>3283485</v>
      </c>
      <c r="H20" s="404">
        <f t="shared" si="4"/>
        <v>68953180</v>
      </c>
      <c r="I20" s="740" t="s">
        <v>817</v>
      </c>
      <c r="J20" s="723">
        <f t="shared" si="8"/>
        <v>1</v>
      </c>
    </row>
    <row r="21" spans="1:10" ht="36.75" customHeight="1">
      <c r="A21" s="771">
        <v>4.4000000000000004</v>
      </c>
      <c r="B21" s="772" t="s">
        <v>693</v>
      </c>
      <c r="C21" s="771" t="s">
        <v>302</v>
      </c>
      <c r="D21" s="404">
        <f>+'CP TV lập TKBVTC-DDK0.4'!D24</f>
        <v>36420733</v>
      </c>
      <c r="E21" s="404">
        <f t="shared" si="1"/>
        <v>2913659</v>
      </c>
      <c r="F21" s="404">
        <f t="shared" ref="F21" si="9">SUM(D21:E21)</f>
        <v>39334392</v>
      </c>
      <c r="G21" s="404">
        <f t="shared" si="3"/>
        <v>1966720</v>
      </c>
      <c r="H21" s="404">
        <f t="shared" si="4"/>
        <v>41301112</v>
      </c>
      <c r="I21" s="740" t="s">
        <v>818</v>
      </c>
      <c r="J21" s="723">
        <f t="shared" ref="J21" si="10">+IF(H21&lt;&gt;0,1,0)</f>
        <v>1</v>
      </c>
    </row>
    <row r="22" spans="1:10" ht="36.75" customHeight="1">
      <c r="A22" s="771">
        <v>5</v>
      </c>
      <c r="B22" s="772" t="s">
        <v>694</v>
      </c>
      <c r="C22" s="771" t="s">
        <v>302</v>
      </c>
      <c r="D22" s="404">
        <f>+'CP Thẩm tra TK XD'!D21</f>
        <v>27028466</v>
      </c>
      <c r="E22" s="404">
        <f t="shared" si="1"/>
        <v>2162277</v>
      </c>
      <c r="F22" s="404">
        <f t="shared" si="5"/>
        <v>29190743</v>
      </c>
      <c r="G22" s="404">
        <f t="shared" si="3"/>
        <v>1459537</v>
      </c>
      <c r="H22" s="404">
        <f t="shared" si="4"/>
        <v>30650280</v>
      </c>
      <c r="I22" s="740" t="s">
        <v>819</v>
      </c>
      <c r="J22" s="723">
        <f t="shared" si="6"/>
        <v>1</v>
      </c>
    </row>
    <row r="23" spans="1:10" ht="36.75" customHeight="1">
      <c r="A23" s="771">
        <v>6</v>
      </c>
      <c r="B23" s="772" t="s">
        <v>695</v>
      </c>
      <c r="C23" s="771" t="s">
        <v>302</v>
      </c>
      <c r="D23" s="404">
        <f>+'CP Thẩm tra dự toán XD'!D21</f>
        <v>31539423</v>
      </c>
      <c r="E23" s="404">
        <f t="shared" si="1"/>
        <v>2523154</v>
      </c>
      <c r="F23" s="404">
        <f t="shared" ref="F23" si="11">SUM(D23:E23)</f>
        <v>34062577</v>
      </c>
      <c r="G23" s="404">
        <f t="shared" si="3"/>
        <v>1703129</v>
      </c>
      <c r="H23" s="404">
        <f t="shared" si="4"/>
        <v>35765706</v>
      </c>
      <c r="I23" s="740" t="s">
        <v>813</v>
      </c>
      <c r="J23" s="723">
        <f t="shared" ref="J23" si="12">+IF(H23&lt;&gt;0,1,0)</f>
        <v>1</v>
      </c>
    </row>
    <row r="24" spans="1:10" customFormat="1" ht="36.75" hidden="1" customHeight="1">
      <c r="A24" s="229">
        <v>7</v>
      </c>
      <c r="B24" s="240" t="s">
        <v>651</v>
      </c>
      <c r="C24" s="239" t="s">
        <v>302</v>
      </c>
      <c r="D24" s="403"/>
      <c r="E24" s="403">
        <f t="shared" si="1"/>
        <v>0</v>
      </c>
      <c r="F24" s="404">
        <f t="shared" ref="F24" si="13">SUM(D24:E24)</f>
        <v>0</v>
      </c>
      <c r="G24" s="404">
        <f t="shared" si="3"/>
        <v>0</v>
      </c>
      <c r="H24" s="404">
        <f t="shared" si="4"/>
        <v>0</v>
      </c>
      <c r="I24" s="220" t="s">
        <v>395</v>
      </c>
      <c r="J24" s="113">
        <f t="shared" si="0"/>
        <v>0</v>
      </c>
    </row>
    <row r="25" spans="1:10" ht="34.5" customHeight="1">
      <c r="A25" s="749"/>
      <c r="B25" s="755" t="s">
        <v>19</v>
      </c>
      <c r="C25" s="755"/>
      <c r="D25" s="773">
        <f>+D12+D15+D16+D17+D22+D23+D24</f>
        <v>831742580</v>
      </c>
      <c r="E25" s="773">
        <f t="shared" ref="E25:H25" si="14">+E12+E15+E16+E17+E22+E23+E24</f>
        <v>66539406</v>
      </c>
      <c r="F25" s="773">
        <f t="shared" si="14"/>
        <v>898281986</v>
      </c>
      <c r="G25" s="773">
        <f t="shared" si="14"/>
        <v>44914099</v>
      </c>
      <c r="H25" s="773">
        <f t="shared" si="14"/>
        <v>943196085</v>
      </c>
      <c r="I25" s="774"/>
      <c r="J25" s="723">
        <f t="shared" si="0"/>
        <v>1</v>
      </c>
    </row>
    <row r="26" spans="1:10" customFormat="1" hidden="1">
      <c r="E26" s="13"/>
      <c r="F26" s="1"/>
      <c r="G26" s="1"/>
      <c r="H26" s="1"/>
    </row>
    <row r="27" spans="1:10" customFormat="1" hidden="1">
      <c r="E27" s="13"/>
      <c r="F27" s="1"/>
      <c r="G27" s="1"/>
      <c r="H27" s="1"/>
    </row>
    <row r="28" spans="1:10" customFormat="1" hidden="1">
      <c r="E28" s="13"/>
      <c r="F28" s="1"/>
      <c r="G28" s="1"/>
      <c r="H28" s="1"/>
    </row>
    <row r="29" spans="1:10" customFormat="1" hidden="1">
      <c r="E29" s="13"/>
      <c r="F29" s="1"/>
      <c r="G29" s="1"/>
      <c r="H29" s="1"/>
    </row>
    <row r="30" spans="1:10" customFormat="1" hidden="1">
      <c r="E30" s="13"/>
      <c r="F30" s="1"/>
      <c r="G30" s="1"/>
      <c r="H30" s="1"/>
    </row>
    <row r="31" spans="1:10" customFormat="1" hidden="1">
      <c r="E31" s="13"/>
      <c r="F31" s="1"/>
      <c r="G31" s="1"/>
      <c r="H31" s="1"/>
      <c r="I31" s="2"/>
    </row>
    <row r="32" spans="1:10" customFormat="1" hidden="1">
      <c r="E32" s="13"/>
      <c r="F32" s="1"/>
      <c r="G32" s="1"/>
      <c r="H32" s="1"/>
    </row>
    <row r="33" spans="5:8" customFormat="1" hidden="1">
      <c r="E33" s="13"/>
      <c r="F33" s="1"/>
      <c r="G33" s="1"/>
      <c r="H33" s="1"/>
    </row>
    <row r="34" spans="5:8" customFormat="1" hidden="1">
      <c r="E34" s="13"/>
      <c r="F34" s="1"/>
      <c r="G34" s="1"/>
      <c r="H34" s="1"/>
    </row>
    <row r="35" spans="5:8" customFormat="1" hidden="1">
      <c r="E35" s="13"/>
      <c r="F35" s="1"/>
      <c r="G35" s="1"/>
      <c r="H35" s="1"/>
    </row>
    <row r="36" spans="5:8" customFormat="1" hidden="1">
      <c r="E36" s="13"/>
      <c r="F36" s="1"/>
      <c r="G36" s="1"/>
      <c r="H36" s="1"/>
    </row>
    <row r="37" spans="5:8" customFormat="1" hidden="1">
      <c r="E37" s="13"/>
      <c r="F37" s="1"/>
      <c r="G37" s="1"/>
      <c r="H37" s="1"/>
    </row>
    <row r="38" spans="5:8" customFormat="1" hidden="1">
      <c r="E38" s="13"/>
      <c r="F38" s="1"/>
      <c r="G38" s="1"/>
      <c r="H38" s="1"/>
    </row>
    <row r="39" spans="5:8" customFormat="1" hidden="1">
      <c r="E39" s="13"/>
      <c r="F39" s="1"/>
      <c r="G39" s="1"/>
      <c r="H39" s="1"/>
    </row>
    <row r="40" spans="5:8" customFormat="1" hidden="1">
      <c r="E40" s="13"/>
      <c r="F40" s="1"/>
      <c r="G40" s="1"/>
      <c r="H40" s="1"/>
    </row>
    <row r="41" spans="5:8" customFormat="1" hidden="1">
      <c r="E41" s="13"/>
      <c r="F41" s="1"/>
      <c r="G41" s="1"/>
      <c r="H41" s="1"/>
    </row>
    <row r="42" spans="5:8" customFormat="1" hidden="1">
      <c r="E42" s="13"/>
      <c r="F42" s="1"/>
      <c r="G42" s="1"/>
      <c r="H42" s="1"/>
    </row>
    <row r="43" spans="5:8" customFormat="1" hidden="1">
      <c r="E43" s="13"/>
      <c r="F43" s="1"/>
      <c r="G43" s="1"/>
      <c r="H43" s="1"/>
    </row>
    <row r="44" spans="5:8" customFormat="1" hidden="1">
      <c r="E44" s="13"/>
      <c r="F44" s="1"/>
      <c r="G44" s="1"/>
      <c r="H44" s="1"/>
    </row>
    <row r="45" spans="5:8" customFormat="1" hidden="1">
      <c r="E45" s="13"/>
      <c r="F45" s="1"/>
      <c r="G45" s="1"/>
      <c r="H45" s="1"/>
    </row>
    <row r="46" spans="5:8" customFormat="1" hidden="1">
      <c r="E46" s="13"/>
      <c r="F46" s="1"/>
      <c r="G46" s="1"/>
      <c r="H46" s="1"/>
    </row>
  </sheetData>
  <autoFilter ref="J9:J25" xr:uid="{00000000-0009-0000-0000-000004000000}">
    <filterColumn colId="0">
      <filters blank="1">
        <filter val="1"/>
      </filters>
    </filterColumn>
  </autoFilter>
  <mergeCells count="16">
    <mergeCell ref="A2:I2"/>
    <mergeCell ref="A4:I4"/>
    <mergeCell ref="F8:I8"/>
    <mergeCell ref="A9:A10"/>
    <mergeCell ref="B9:B10"/>
    <mergeCell ref="C9:C10"/>
    <mergeCell ref="D9:D10"/>
    <mergeCell ref="E9:E10"/>
    <mergeCell ref="A5:I5"/>
    <mergeCell ref="A6:I6"/>
    <mergeCell ref="A7:I7"/>
    <mergeCell ref="F9:F10"/>
    <mergeCell ref="G9:G10"/>
    <mergeCell ref="H9:H10"/>
    <mergeCell ref="I9:I10"/>
    <mergeCell ref="A3:I3"/>
  </mergeCells>
  <pageMargins left="0.70866141732283472" right="0.43307086614173229" top="0.74803149606299213" bottom="0.74803149606299213" header="0.31496062992125984" footer="0.31496062992125984"/>
  <pageSetup paperSize="9" scale="86" fitToHeight="0" orientation="landscape" blackAndWhite="1"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I158"/>
  <sheetViews>
    <sheetView view="pageBreakPreview" zoomScale="85" zoomScaleNormal="100" zoomScaleSheetLayoutView="85" workbookViewId="0">
      <selection activeCell="E11" sqref="E11:E14"/>
    </sheetView>
  </sheetViews>
  <sheetFormatPr defaultColWidth="9.140625" defaultRowHeight="15"/>
  <cols>
    <col min="1" max="1" width="5.42578125" style="723" customWidth="1"/>
    <col min="2" max="2" width="40.28515625" style="723" customWidth="1"/>
    <col min="3" max="3" width="9.140625" style="759"/>
    <col min="4" max="4" width="19.28515625" style="723" customWidth="1"/>
    <col min="5" max="5" width="30.5703125" style="723" customWidth="1"/>
    <col min="6" max="6" width="19.140625" style="723" hidden="1" customWidth="1"/>
    <col min="7" max="8" width="0" style="723" hidden="1" customWidth="1"/>
    <col min="9" max="9" width="13.5703125" style="723" hidden="1" customWidth="1"/>
    <col min="10" max="21" width="0" style="723" hidden="1" customWidth="1"/>
    <col min="22" max="16384" width="9.140625" style="723"/>
  </cols>
  <sheetData>
    <row r="1" spans="1:9" s="723" customFormat="1" ht="18.75">
      <c r="A1" s="721" t="s">
        <v>210</v>
      </c>
      <c r="B1" s="721"/>
      <c r="C1" s="721"/>
      <c r="D1" s="721"/>
      <c r="E1" s="721"/>
      <c r="F1" s="722"/>
    </row>
    <row r="2" spans="1:9" s="723" customFormat="1" ht="16.5">
      <c r="A2" s="724" t="s">
        <v>258</v>
      </c>
      <c r="B2" s="724"/>
      <c r="C2" s="724"/>
      <c r="D2" s="724"/>
      <c r="E2" s="724"/>
      <c r="F2" s="725"/>
      <c r="G2" s="725"/>
      <c r="H2" s="725"/>
      <c r="I2" s="725"/>
    </row>
    <row r="3" spans="1:9" s="723" customFormat="1" ht="18.75" customHeight="1">
      <c r="A3" s="721" t="s">
        <v>771</v>
      </c>
      <c r="B3" s="721"/>
      <c r="C3" s="721"/>
      <c r="D3" s="721"/>
      <c r="E3" s="721"/>
      <c r="F3" s="722"/>
    </row>
    <row r="4" spans="1:9" s="723" customFormat="1" ht="16.5">
      <c r="A4" s="726" t="str">
        <f>+'Khái toán'!A4:G4</f>
        <v>Dự án: Xây dựng mới các TBA trên địa bàn phường Bồ Đề năm 2026</v>
      </c>
      <c r="B4" s="727"/>
      <c r="C4" s="727"/>
      <c r="D4" s="727"/>
      <c r="E4" s="727"/>
      <c r="F4" s="728"/>
      <c r="G4" s="728"/>
      <c r="H4" s="728"/>
      <c r="I4" s="728"/>
    </row>
    <row r="5" spans="1:9" s="723" customFormat="1" ht="21" customHeight="1">
      <c r="A5" s="726" t="str">
        <f>+'Khái toán'!A5:G5</f>
        <v>Địa điểm xây dựng: Phường Bồ Đề, TP Hà Nội</v>
      </c>
      <c r="B5" s="727"/>
      <c r="C5" s="727"/>
      <c r="D5" s="727"/>
      <c r="E5" s="727"/>
      <c r="F5" s="729"/>
      <c r="G5" s="729"/>
      <c r="H5" s="729"/>
      <c r="I5" s="729"/>
    </row>
    <row r="6" spans="1:9" s="733" customFormat="1" ht="19.5" customHeight="1">
      <c r="A6" s="730" t="str">
        <f>'Khái toán'!A6:G6</f>
        <v>(Kèm theo Nhiệm vụ kỹ thuật số          /NVKT-BQLDAKN ngày      tháng       năm 2026)</v>
      </c>
      <c r="B6" s="731"/>
      <c r="C6" s="731"/>
      <c r="D6" s="731"/>
      <c r="E6" s="731"/>
      <c r="F6" s="732"/>
      <c r="G6" s="732"/>
      <c r="H6" s="732"/>
      <c r="I6" s="732"/>
    </row>
    <row r="7" spans="1:9" s="723" customFormat="1" ht="10.5" customHeight="1">
      <c r="A7" s="734"/>
      <c r="B7" s="734"/>
      <c r="C7" s="734"/>
      <c r="D7" s="734"/>
      <c r="E7" s="734"/>
      <c r="F7" s="734"/>
      <c r="G7" s="733"/>
      <c r="H7" s="733"/>
      <c r="I7" s="733"/>
    </row>
    <row r="8" spans="1:9" s="737" customFormat="1" ht="14.25" customHeight="1">
      <c r="A8" s="723"/>
      <c r="B8" s="723"/>
      <c r="C8" s="723"/>
      <c r="D8" s="13"/>
      <c r="E8" s="735" t="s">
        <v>22</v>
      </c>
      <c r="F8" s="736"/>
      <c r="G8" s="723"/>
      <c r="H8" s="723"/>
      <c r="I8" s="723"/>
    </row>
    <row r="9" spans="1:9" s="737" customFormat="1" ht="29.25" customHeight="1">
      <c r="A9" s="738" t="s">
        <v>0</v>
      </c>
      <c r="B9" s="738" t="s">
        <v>26</v>
      </c>
      <c r="C9" s="738" t="s">
        <v>27</v>
      </c>
      <c r="D9" s="738" t="s">
        <v>71</v>
      </c>
      <c r="E9" s="738" t="s">
        <v>29</v>
      </c>
    </row>
    <row r="10" spans="1:9" s="737" customFormat="1" ht="23.25" customHeight="1">
      <c r="A10" s="738" t="s">
        <v>30</v>
      </c>
      <c r="B10" s="739" t="s">
        <v>391</v>
      </c>
      <c r="C10" s="739"/>
      <c r="D10" s="739"/>
      <c r="E10" s="739"/>
    </row>
    <row r="11" spans="1:9" s="737" customFormat="1" ht="30.75" customHeight="1">
      <c r="A11" s="740">
        <v>1</v>
      </c>
      <c r="B11" s="741" t="s">
        <v>32</v>
      </c>
      <c r="C11" s="740" t="s">
        <v>33</v>
      </c>
      <c r="D11" s="740">
        <v>20</v>
      </c>
      <c r="E11" s="742" t="s">
        <v>392</v>
      </c>
    </row>
    <row r="12" spans="1:9" s="737" customFormat="1" ht="31.5">
      <c r="A12" s="740">
        <v>2</v>
      </c>
      <c r="B12" s="741" t="s">
        <v>35</v>
      </c>
      <c r="C12" s="740" t="s">
        <v>36</v>
      </c>
      <c r="D12" s="740">
        <v>15</v>
      </c>
      <c r="E12" s="743"/>
    </row>
    <row r="13" spans="1:9" s="737" customFormat="1" ht="31.5">
      <c r="A13" s="740">
        <v>3</v>
      </c>
      <c r="B13" s="741" t="s">
        <v>667</v>
      </c>
      <c r="C13" s="740" t="s">
        <v>38</v>
      </c>
      <c r="D13" s="740">
        <v>1.1120000000000001</v>
      </c>
      <c r="E13" s="743"/>
    </row>
    <row r="14" spans="1:9" s="737" customFormat="1" ht="29.25" customHeight="1">
      <c r="A14" s="740">
        <v>4</v>
      </c>
      <c r="B14" s="741" t="s">
        <v>39</v>
      </c>
      <c r="C14" s="740" t="s">
        <v>40</v>
      </c>
      <c r="D14" s="740">
        <v>1.2609999999999999</v>
      </c>
      <c r="E14" s="744"/>
    </row>
    <row r="15" spans="1:9" s="737" customFormat="1" ht="23.25" customHeight="1">
      <c r="A15" s="738" t="s">
        <v>41</v>
      </c>
      <c r="B15" s="739" t="s">
        <v>42</v>
      </c>
      <c r="C15" s="739"/>
      <c r="D15" s="739"/>
      <c r="E15" s="739"/>
    </row>
    <row r="16" spans="1:9" s="737" customFormat="1" ht="24" customHeight="1">
      <c r="A16" s="745">
        <v>1</v>
      </c>
      <c r="B16" s="741" t="s">
        <v>43</v>
      </c>
      <c r="C16" s="745" t="s">
        <v>44</v>
      </c>
      <c r="D16" s="746">
        <f>ROUND(D18/1.08,1)</f>
        <v>9320160580</v>
      </c>
      <c r="E16" s="747" t="s">
        <v>72</v>
      </c>
    </row>
    <row r="17" spans="1:9" s="737" customFormat="1" ht="24" customHeight="1">
      <c r="A17" s="745"/>
      <c r="B17" s="741" t="s">
        <v>341</v>
      </c>
      <c r="C17" s="745"/>
      <c r="D17" s="746">
        <f>ROUND(D16*8%,1)</f>
        <v>745612846.39999998</v>
      </c>
      <c r="E17" s="747"/>
    </row>
    <row r="18" spans="1:9" s="737" customFormat="1" ht="24" customHeight="1">
      <c r="A18" s="745"/>
      <c r="B18" s="741" t="s">
        <v>46</v>
      </c>
      <c r="C18" s="745"/>
      <c r="D18" s="748">
        <f>'Bảng tính CP XD+TB'!L19</f>
        <v>10065773426.400002</v>
      </c>
      <c r="E18" s="747"/>
    </row>
    <row r="19" spans="1:9" s="737" customFormat="1" ht="24" customHeight="1">
      <c r="A19" s="745">
        <v>2</v>
      </c>
      <c r="B19" s="741" t="s">
        <v>47</v>
      </c>
      <c r="C19" s="745" t="s">
        <v>48</v>
      </c>
      <c r="D19" s="746">
        <f>ROUND(D21/1.08,0)</f>
        <v>6306262000</v>
      </c>
      <c r="E19" s="747"/>
    </row>
    <row r="20" spans="1:9" s="737" customFormat="1" ht="24" customHeight="1">
      <c r="A20" s="745"/>
      <c r="B20" s="741" t="s">
        <v>341</v>
      </c>
      <c r="C20" s="745"/>
      <c r="D20" s="746">
        <f>ROUND(D19*8%,0)</f>
        <v>504500960</v>
      </c>
      <c r="E20" s="747"/>
    </row>
    <row r="21" spans="1:9" s="737" customFormat="1" ht="15.75">
      <c r="A21" s="745"/>
      <c r="B21" s="741" t="s">
        <v>49</v>
      </c>
      <c r="C21" s="745"/>
      <c r="D21" s="748">
        <f>'Bảng tính CP XD+TB'!L11</f>
        <v>6810762960</v>
      </c>
      <c r="E21" s="747"/>
    </row>
    <row r="22" spans="1:9" s="737" customFormat="1" ht="31.5">
      <c r="A22" s="740">
        <v>3</v>
      </c>
      <c r="B22" s="749" t="s">
        <v>50</v>
      </c>
      <c r="C22" s="740" t="s">
        <v>51</v>
      </c>
      <c r="D22" s="750">
        <f>D16+D19</f>
        <v>15626422580</v>
      </c>
      <c r="E22" s="747"/>
    </row>
    <row r="23" spans="1:9" s="754" customFormat="1" ht="32.25" customHeight="1">
      <c r="A23" s="740">
        <v>4</v>
      </c>
      <c r="B23" s="741" t="s">
        <v>669</v>
      </c>
      <c r="C23" s="740" t="s">
        <v>53</v>
      </c>
      <c r="D23" s="752">
        <f>ROUND((D14-(D22/1000000000-D12)*(D14-D13)/(D11-D12)),3)</f>
        <v>1.242</v>
      </c>
      <c r="E23" s="753"/>
      <c r="F23" s="737"/>
      <c r="G23" s="737"/>
      <c r="H23" s="737"/>
      <c r="I23" s="737"/>
    </row>
    <row r="24" spans="1:9" s="737" customFormat="1" ht="21" customHeight="1">
      <c r="A24" s="738" t="s">
        <v>54</v>
      </c>
      <c r="B24" s="755" t="s">
        <v>668</v>
      </c>
      <c r="C24" s="738" t="s">
        <v>810</v>
      </c>
      <c r="D24" s="756">
        <f>ROUND(D23%*D22,0)</f>
        <v>194080168</v>
      </c>
      <c r="E24" s="755"/>
      <c r="F24" s="754"/>
      <c r="G24" s="754"/>
      <c r="H24" s="754"/>
      <c r="I24" s="754"/>
    </row>
    <row r="25" spans="1:9" s="737" customFormat="1" ht="21" customHeight="1">
      <c r="A25" s="740"/>
      <c r="B25" s="755" t="s">
        <v>56</v>
      </c>
      <c r="C25" s="740"/>
      <c r="D25" s="756">
        <f>D24</f>
        <v>194080168</v>
      </c>
      <c r="E25" s="741"/>
    </row>
    <row r="26" spans="1:9" s="737" customFormat="1" ht="21" customHeight="1">
      <c r="A26" s="740"/>
      <c r="B26" s="741" t="s">
        <v>57</v>
      </c>
      <c r="C26" s="757">
        <v>0.08</v>
      </c>
      <c r="D26" s="758">
        <f>ROUND(8%*D25,0)</f>
        <v>15526413</v>
      </c>
      <c r="E26" s="741"/>
    </row>
    <row r="27" spans="1:9" s="737" customFormat="1" ht="21" customHeight="1">
      <c r="A27" s="740"/>
      <c r="B27" s="755" t="s">
        <v>58</v>
      </c>
      <c r="C27" s="740"/>
      <c r="D27" s="756">
        <f>D25+D26</f>
        <v>209606581</v>
      </c>
      <c r="E27" s="741"/>
    </row>
    <row r="28" spans="1:9" s="737" customFormat="1" ht="21" customHeight="1">
      <c r="A28" s="740"/>
      <c r="B28" s="741" t="s">
        <v>59</v>
      </c>
      <c r="C28" s="757">
        <v>0.05</v>
      </c>
      <c r="D28" s="758">
        <f>ROUND(5%*D27,0)</f>
        <v>10480329</v>
      </c>
      <c r="E28" s="741"/>
    </row>
    <row r="29" spans="1:9" s="723" customFormat="1" ht="21" customHeight="1">
      <c r="A29" s="740"/>
      <c r="B29" s="755" t="s">
        <v>74</v>
      </c>
      <c r="C29" s="740"/>
      <c r="D29" s="756">
        <f>D27+D28</f>
        <v>220086910</v>
      </c>
      <c r="E29" s="741"/>
      <c r="F29" s="737"/>
      <c r="G29" s="737"/>
      <c r="H29" s="737"/>
      <c r="I29" s="737"/>
    </row>
    <row r="30" spans="1:9" s="723" customFormat="1" hidden="1">
      <c r="C30" s="759"/>
    </row>
    <row r="31" spans="1:9" s="723" customFormat="1" hidden="1">
      <c r="C31" s="759"/>
    </row>
    <row r="32" spans="1:9" s="723" customFormat="1" hidden="1">
      <c r="C32" s="759"/>
    </row>
    <row r="33" spans="3:3" s="723" customFormat="1" hidden="1">
      <c r="C33" s="759"/>
    </row>
    <row r="34" spans="3:3" s="723" customFormat="1" hidden="1">
      <c r="C34" s="759"/>
    </row>
    <row r="35" spans="3:3" s="723" customFormat="1" hidden="1">
      <c r="C35" s="759"/>
    </row>
    <row r="36" spans="3:3" s="723" customFormat="1" hidden="1">
      <c r="C36" s="759"/>
    </row>
    <row r="37" spans="3:3" s="723" customFormat="1" hidden="1">
      <c r="C37" s="759"/>
    </row>
    <row r="38" spans="3:3" s="723" customFormat="1" hidden="1">
      <c r="C38" s="759"/>
    </row>
    <row r="39" spans="3:3" s="723" customFormat="1" hidden="1">
      <c r="C39" s="759"/>
    </row>
    <row r="40" spans="3:3" s="723" customFormat="1" hidden="1">
      <c r="C40" s="759"/>
    </row>
    <row r="41" spans="3:3" s="723" customFormat="1" hidden="1">
      <c r="C41" s="759"/>
    </row>
    <row r="42" spans="3:3" s="723" customFormat="1" hidden="1">
      <c r="C42" s="759"/>
    </row>
    <row r="43" spans="3:3" s="723" customFormat="1" hidden="1">
      <c r="C43" s="759"/>
    </row>
    <row r="44" spans="3:3" s="723" customFormat="1" hidden="1">
      <c r="C44" s="759"/>
    </row>
    <row r="45" spans="3:3" s="723" customFormat="1" hidden="1">
      <c r="C45" s="759"/>
    </row>
    <row r="46" spans="3:3" s="723" customFormat="1" hidden="1">
      <c r="C46" s="759"/>
    </row>
    <row r="47" spans="3:3" s="723" customFormat="1" hidden="1">
      <c r="C47" s="759"/>
    </row>
    <row r="48" spans="3:3" s="723" customFormat="1" hidden="1">
      <c r="C48" s="759"/>
    </row>
    <row r="49" spans="3:3" s="723" customFormat="1" hidden="1">
      <c r="C49" s="759"/>
    </row>
    <row r="50" spans="3:3" s="723" customFormat="1" hidden="1">
      <c r="C50" s="759"/>
    </row>
    <row r="51" spans="3:3" s="723" customFormat="1" hidden="1">
      <c r="C51" s="759"/>
    </row>
    <row r="52" spans="3:3" s="723" customFormat="1" hidden="1">
      <c r="C52" s="759"/>
    </row>
    <row r="53" spans="3:3" s="723" customFormat="1" hidden="1">
      <c r="C53" s="759"/>
    </row>
    <row r="54" spans="3:3" s="723" customFormat="1" hidden="1">
      <c r="C54" s="759"/>
    </row>
    <row r="55" spans="3:3" s="723" customFormat="1" hidden="1">
      <c r="C55" s="759"/>
    </row>
    <row r="56" spans="3:3" s="723" customFormat="1" hidden="1">
      <c r="C56" s="759"/>
    </row>
    <row r="57" spans="3:3" s="723" customFormat="1" hidden="1">
      <c r="C57" s="759"/>
    </row>
    <row r="58" spans="3:3" s="723" customFormat="1" hidden="1">
      <c r="C58" s="759"/>
    </row>
    <row r="59" spans="3:3" s="723" customFormat="1" hidden="1">
      <c r="C59" s="759"/>
    </row>
    <row r="60" spans="3:3" s="723" customFormat="1" hidden="1">
      <c r="C60" s="759"/>
    </row>
    <row r="61" spans="3:3" s="723" customFormat="1" hidden="1">
      <c r="C61" s="759"/>
    </row>
    <row r="62" spans="3:3" s="723" customFormat="1" hidden="1">
      <c r="C62" s="759"/>
    </row>
    <row r="63" spans="3:3" s="723" customFormat="1" hidden="1">
      <c r="C63" s="759"/>
    </row>
    <row r="64" spans="3:3" s="723" customFormat="1" hidden="1">
      <c r="C64" s="759"/>
    </row>
    <row r="65" spans="3:3" s="723" customFormat="1" hidden="1">
      <c r="C65" s="759"/>
    </row>
    <row r="66" spans="3:3" s="723" customFormat="1" hidden="1">
      <c r="C66" s="759"/>
    </row>
    <row r="67" spans="3:3" s="723" customFormat="1" hidden="1">
      <c r="C67" s="759"/>
    </row>
    <row r="68" spans="3:3" s="723" customFormat="1" hidden="1">
      <c r="C68" s="759"/>
    </row>
    <row r="69" spans="3:3" s="723" customFormat="1" hidden="1">
      <c r="C69" s="759"/>
    </row>
    <row r="70" spans="3:3" s="723" customFormat="1" hidden="1">
      <c r="C70" s="759"/>
    </row>
    <row r="71" spans="3:3" s="723" customFormat="1" hidden="1">
      <c r="C71" s="759"/>
    </row>
    <row r="72" spans="3:3" s="723" customFormat="1" hidden="1">
      <c r="C72" s="759"/>
    </row>
    <row r="73" spans="3:3" s="723" customFormat="1" hidden="1">
      <c r="C73" s="759"/>
    </row>
    <row r="74" spans="3:3" s="723" customFormat="1" hidden="1">
      <c r="C74" s="759"/>
    </row>
    <row r="75" spans="3:3" s="723" customFormat="1" hidden="1">
      <c r="C75" s="759"/>
    </row>
    <row r="76" spans="3:3" s="723" customFormat="1" hidden="1">
      <c r="C76" s="759"/>
    </row>
    <row r="77" spans="3:3" s="723" customFormat="1" hidden="1">
      <c r="C77" s="759"/>
    </row>
    <row r="78" spans="3:3" s="723" customFormat="1" hidden="1">
      <c r="C78" s="759"/>
    </row>
    <row r="79" spans="3:3" s="723" customFormat="1" hidden="1">
      <c r="C79" s="759"/>
    </row>
    <row r="80" spans="3:3" s="723" customFormat="1" hidden="1">
      <c r="C80" s="759"/>
    </row>
    <row r="81" spans="3:3" s="723" customFormat="1" hidden="1">
      <c r="C81" s="759"/>
    </row>
    <row r="82" spans="3:3" s="723" customFormat="1" hidden="1">
      <c r="C82" s="759"/>
    </row>
    <row r="83" spans="3:3" s="723" customFormat="1" hidden="1">
      <c r="C83" s="759"/>
    </row>
    <row r="84" spans="3:3" s="723" customFormat="1" hidden="1">
      <c r="C84" s="759"/>
    </row>
    <row r="85" spans="3:3" s="723" customFormat="1" hidden="1">
      <c r="C85" s="759"/>
    </row>
    <row r="86" spans="3:3" s="723" customFormat="1" hidden="1">
      <c r="C86" s="759"/>
    </row>
    <row r="87" spans="3:3" s="723" customFormat="1" hidden="1">
      <c r="C87" s="759"/>
    </row>
    <row r="88" spans="3:3" s="723" customFormat="1" hidden="1">
      <c r="C88" s="759"/>
    </row>
    <row r="89" spans="3:3" s="723" customFormat="1" hidden="1">
      <c r="C89" s="759"/>
    </row>
    <row r="90" spans="3:3" s="723" customFormat="1" hidden="1">
      <c r="C90" s="759"/>
    </row>
    <row r="91" spans="3:3" s="723" customFormat="1" hidden="1">
      <c r="C91" s="759"/>
    </row>
    <row r="92" spans="3:3" s="723" customFormat="1" hidden="1">
      <c r="C92" s="759"/>
    </row>
    <row r="93" spans="3:3" s="723" customFormat="1" hidden="1">
      <c r="C93" s="759"/>
    </row>
    <row r="94" spans="3:3" s="723" customFormat="1" hidden="1">
      <c r="C94" s="759"/>
    </row>
    <row r="95" spans="3:3" s="723" customFormat="1" hidden="1">
      <c r="C95" s="759"/>
    </row>
    <row r="96" spans="3:3" s="723" customFormat="1" hidden="1">
      <c r="C96" s="759"/>
    </row>
    <row r="97" spans="3:3" s="723" customFormat="1" hidden="1">
      <c r="C97" s="759"/>
    </row>
    <row r="98" spans="3:3" s="723" customFormat="1" hidden="1">
      <c r="C98" s="759"/>
    </row>
    <row r="99" spans="3:3" s="723" customFormat="1" hidden="1">
      <c r="C99" s="759"/>
    </row>
    <row r="100" spans="3:3" s="723" customFormat="1" hidden="1">
      <c r="C100" s="759"/>
    </row>
    <row r="101" spans="3:3" s="723" customFormat="1" hidden="1">
      <c r="C101" s="759"/>
    </row>
    <row r="102" spans="3:3" s="723" customFormat="1" hidden="1">
      <c r="C102" s="759"/>
    </row>
    <row r="103" spans="3:3" s="723" customFormat="1" hidden="1">
      <c r="C103" s="759"/>
    </row>
    <row r="104" spans="3:3" s="723" customFormat="1" hidden="1">
      <c r="C104" s="759"/>
    </row>
    <row r="105" spans="3:3" s="723" customFormat="1" hidden="1">
      <c r="C105" s="759"/>
    </row>
    <row r="106" spans="3:3" s="723" customFormat="1" hidden="1">
      <c r="C106" s="759"/>
    </row>
    <row r="107" spans="3:3" s="723" customFormat="1" hidden="1">
      <c r="C107" s="759"/>
    </row>
    <row r="108" spans="3:3" s="723" customFormat="1" hidden="1">
      <c r="C108" s="759"/>
    </row>
    <row r="109" spans="3:3" s="723" customFormat="1" hidden="1">
      <c r="C109" s="759"/>
    </row>
    <row r="110" spans="3:3" s="723" customFormat="1" hidden="1">
      <c r="C110" s="759"/>
    </row>
    <row r="111" spans="3:3" s="723" customFormat="1" hidden="1">
      <c r="C111" s="759"/>
    </row>
    <row r="112" spans="3:3" s="723" customFormat="1" hidden="1">
      <c r="C112" s="759"/>
    </row>
    <row r="113" spans="3:3" s="723" customFormat="1" hidden="1">
      <c r="C113" s="759"/>
    </row>
    <row r="114" spans="3:3" s="723" customFormat="1" hidden="1">
      <c r="C114" s="759"/>
    </row>
    <row r="115" spans="3:3" s="723" customFormat="1" hidden="1">
      <c r="C115" s="759"/>
    </row>
    <row r="116" spans="3:3" s="723" customFormat="1" hidden="1">
      <c r="C116" s="759"/>
    </row>
    <row r="117" spans="3:3" s="723" customFormat="1" hidden="1">
      <c r="C117" s="759"/>
    </row>
    <row r="118" spans="3:3" s="723" customFormat="1" hidden="1">
      <c r="C118" s="759"/>
    </row>
    <row r="119" spans="3:3" s="723" customFormat="1" hidden="1">
      <c r="C119" s="759"/>
    </row>
    <row r="120" spans="3:3" s="723" customFormat="1" hidden="1">
      <c r="C120" s="759"/>
    </row>
    <row r="121" spans="3:3" s="723" customFormat="1" hidden="1">
      <c r="C121" s="759"/>
    </row>
    <row r="122" spans="3:3" s="723" customFormat="1" hidden="1">
      <c r="C122" s="759"/>
    </row>
    <row r="123" spans="3:3" s="723" customFormat="1" hidden="1">
      <c r="C123" s="759"/>
    </row>
    <row r="124" spans="3:3" s="723" customFormat="1" hidden="1">
      <c r="C124" s="759"/>
    </row>
    <row r="125" spans="3:3" s="723" customFormat="1" hidden="1">
      <c r="C125" s="759"/>
    </row>
    <row r="126" spans="3:3" s="723" customFormat="1" hidden="1">
      <c r="C126" s="759"/>
    </row>
    <row r="127" spans="3:3" s="723" customFormat="1" hidden="1">
      <c r="C127" s="759"/>
    </row>
    <row r="128" spans="3:3" s="723" customFormat="1" hidden="1">
      <c r="C128" s="759"/>
    </row>
    <row r="129" spans="3:3" s="723" customFormat="1" hidden="1">
      <c r="C129" s="759"/>
    </row>
    <row r="130" spans="3:3" s="723" customFormat="1" hidden="1">
      <c r="C130" s="759"/>
    </row>
    <row r="131" spans="3:3" s="723" customFormat="1" hidden="1">
      <c r="C131" s="759"/>
    </row>
    <row r="132" spans="3:3" s="723" customFormat="1" hidden="1">
      <c r="C132" s="759"/>
    </row>
    <row r="133" spans="3:3" s="723" customFormat="1" hidden="1">
      <c r="C133" s="759"/>
    </row>
    <row r="134" spans="3:3" s="723" customFormat="1" hidden="1">
      <c r="C134" s="759"/>
    </row>
    <row r="135" spans="3:3" s="723" customFormat="1" hidden="1">
      <c r="C135" s="759"/>
    </row>
    <row r="136" spans="3:3" s="723" customFormat="1" hidden="1">
      <c r="C136" s="759"/>
    </row>
    <row r="137" spans="3:3" s="723" customFormat="1" hidden="1">
      <c r="C137" s="759"/>
    </row>
    <row r="138" spans="3:3" s="723" customFormat="1" hidden="1">
      <c r="C138" s="759"/>
    </row>
    <row r="139" spans="3:3" s="723" customFormat="1" hidden="1">
      <c r="C139" s="759"/>
    </row>
    <row r="140" spans="3:3" s="723" customFormat="1" hidden="1">
      <c r="C140" s="759"/>
    </row>
    <row r="141" spans="3:3" s="723" customFormat="1" hidden="1">
      <c r="C141" s="759"/>
    </row>
    <row r="142" spans="3:3" s="723" customFormat="1" hidden="1">
      <c r="C142" s="759"/>
    </row>
    <row r="143" spans="3:3" s="723" customFormat="1" hidden="1">
      <c r="C143" s="759"/>
    </row>
    <row r="144" spans="3:3" s="723" customFormat="1" hidden="1">
      <c r="C144" s="759"/>
    </row>
    <row r="145" spans="3:3" s="723" customFormat="1" hidden="1">
      <c r="C145" s="759"/>
    </row>
    <row r="146" spans="3:3" s="723" customFormat="1" hidden="1">
      <c r="C146" s="759"/>
    </row>
    <row r="147" spans="3:3" s="723" customFormat="1" hidden="1">
      <c r="C147" s="759"/>
    </row>
    <row r="148" spans="3:3" s="723" customFormat="1" hidden="1">
      <c r="C148" s="759"/>
    </row>
    <row r="149" spans="3:3" s="723" customFormat="1" hidden="1">
      <c r="C149" s="759"/>
    </row>
    <row r="150" spans="3:3" s="723" customFormat="1" hidden="1">
      <c r="C150" s="759"/>
    </row>
    <row r="151" spans="3:3" s="723" customFormat="1" hidden="1">
      <c r="C151" s="759"/>
    </row>
    <row r="152" spans="3:3" s="723" customFormat="1" hidden="1">
      <c r="C152" s="759"/>
    </row>
    <row r="153" spans="3:3" s="723" customFormat="1" hidden="1">
      <c r="C153" s="759"/>
    </row>
    <row r="154" spans="3:3" s="723" customFormat="1" hidden="1">
      <c r="C154" s="759"/>
    </row>
    <row r="155" spans="3:3" s="723" customFormat="1" hidden="1">
      <c r="C155" s="759"/>
    </row>
    <row r="156" spans="3:3" s="723" customFormat="1" hidden="1">
      <c r="C156" s="759"/>
    </row>
    <row r="157" spans="3:3" s="723" customFormat="1" hidden="1">
      <c r="C157" s="759"/>
    </row>
    <row r="158" spans="3:3" s="723" customFormat="1" hidden="1">
      <c r="C158" s="759"/>
    </row>
  </sheetData>
  <mergeCells count="14">
    <mergeCell ref="B15:E15"/>
    <mergeCell ref="A16:A18"/>
    <mergeCell ref="C16:C18"/>
    <mergeCell ref="E16:E22"/>
    <mergeCell ref="A19:A21"/>
    <mergeCell ref="C19:C21"/>
    <mergeCell ref="E11:E14"/>
    <mergeCell ref="A1:E1"/>
    <mergeCell ref="A3:E3"/>
    <mergeCell ref="A4:E4"/>
    <mergeCell ref="A5:E5"/>
    <mergeCell ref="B10:E10"/>
    <mergeCell ref="A6:E6"/>
    <mergeCell ref="A2:E2"/>
  </mergeCells>
  <pageMargins left="0.70866141732283472" right="0.43307086614173229" top="0.74803149606299213" bottom="0.74803149606299213" header="0.31496062992125984" footer="0.31496062992125984"/>
  <pageSetup paperSize="9" scale="86" fitToHeight="0" orientation="portrait" blackAndWhite="1"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158"/>
  <sheetViews>
    <sheetView view="pageBreakPreview" zoomScale="85" zoomScaleNormal="100" zoomScaleSheetLayoutView="85" workbookViewId="0">
      <selection activeCell="D13" sqref="D13"/>
    </sheetView>
  </sheetViews>
  <sheetFormatPr defaultColWidth="9.140625" defaultRowHeight="15"/>
  <cols>
    <col min="1" max="1" width="5.42578125" style="723" customWidth="1"/>
    <col min="2" max="2" width="40.28515625" style="723" customWidth="1"/>
    <col min="3" max="3" width="9.140625" style="759"/>
    <col min="4" max="4" width="19.28515625" style="723" customWidth="1"/>
    <col min="5" max="5" width="30.5703125" style="723" customWidth="1"/>
    <col min="6" max="6" width="19.140625" style="723" hidden="1" customWidth="1"/>
    <col min="7" max="8" width="0" style="723" hidden="1" customWidth="1"/>
    <col min="9" max="9" width="13.5703125" style="723" hidden="1" customWidth="1"/>
    <col min="10" max="21" width="0" style="723" hidden="1" customWidth="1"/>
    <col min="22" max="16384" width="9.140625" style="723"/>
  </cols>
  <sheetData>
    <row r="1" spans="1:9" s="723" customFormat="1" ht="18.75">
      <c r="A1" s="721" t="s">
        <v>397</v>
      </c>
      <c r="B1" s="721"/>
      <c r="C1" s="721"/>
      <c r="D1" s="721"/>
      <c r="E1" s="721"/>
      <c r="F1" s="722"/>
    </row>
    <row r="2" spans="1:9" s="723" customFormat="1" ht="16.5">
      <c r="A2" s="724" t="s">
        <v>258</v>
      </c>
      <c r="B2" s="724"/>
      <c r="C2" s="724"/>
      <c r="D2" s="724"/>
      <c r="E2" s="724"/>
      <c r="F2" s="725"/>
      <c r="G2" s="725"/>
      <c r="H2" s="725"/>
      <c r="I2" s="725"/>
    </row>
    <row r="3" spans="1:9" s="723" customFormat="1" ht="18.75" customHeight="1">
      <c r="A3" s="721" t="s">
        <v>393</v>
      </c>
      <c r="B3" s="721"/>
      <c r="C3" s="721"/>
      <c r="D3" s="721"/>
      <c r="E3" s="721"/>
      <c r="F3" s="722"/>
    </row>
    <row r="4" spans="1:9" s="723" customFormat="1" ht="16.5">
      <c r="A4" s="726" t="str">
        <f>+'Khái toán'!A4:G4</f>
        <v>Dự án: Xây dựng mới các TBA trên địa bàn phường Bồ Đề năm 2026</v>
      </c>
      <c r="B4" s="727"/>
      <c r="C4" s="727"/>
      <c r="D4" s="727"/>
      <c r="E4" s="727"/>
      <c r="F4" s="728"/>
      <c r="G4" s="728"/>
      <c r="H4" s="728"/>
      <c r="I4" s="728"/>
    </row>
    <row r="5" spans="1:9" s="723" customFormat="1" ht="21" customHeight="1">
      <c r="A5" s="726" t="str">
        <f>+'Khái toán'!A5:G5</f>
        <v>Địa điểm xây dựng: Phường Bồ Đề, TP Hà Nội</v>
      </c>
      <c r="B5" s="727"/>
      <c r="C5" s="727"/>
      <c r="D5" s="727"/>
      <c r="E5" s="727"/>
      <c r="F5" s="729"/>
      <c r="G5" s="729"/>
      <c r="H5" s="729"/>
      <c r="I5" s="729"/>
    </row>
    <row r="6" spans="1:9" s="733" customFormat="1" ht="19.5" customHeight="1">
      <c r="A6" s="730" t="str">
        <f>'Khái toán'!A6:G6</f>
        <v>(Kèm theo Nhiệm vụ kỹ thuật số          /NVKT-BQLDAKN ngày      tháng       năm 2026)</v>
      </c>
      <c r="B6" s="731"/>
      <c r="C6" s="731"/>
      <c r="D6" s="731"/>
      <c r="E6" s="731"/>
      <c r="F6" s="732"/>
      <c r="G6" s="732"/>
      <c r="H6" s="732"/>
      <c r="I6" s="732"/>
    </row>
    <row r="7" spans="1:9" s="723" customFormat="1" ht="10.5" customHeight="1">
      <c r="A7" s="734"/>
      <c r="B7" s="734"/>
      <c r="C7" s="734"/>
      <c r="D7" s="734"/>
      <c r="E7" s="734"/>
      <c r="F7" s="734"/>
      <c r="G7" s="733"/>
      <c r="H7" s="733"/>
      <c r="I7" s="733"/>
    </row>
    <row r="8" spans="1:9" s="737" customFormat="1" ht="14.25" customHeight="1">
      <c r="A8" s="723"/>
      <c r="B8" s="723"/>
      <c r="C8" s="723"/>
      <c r="D8" s="13"/>
      <c r="E8" s="735" t="s">
        <v>22</v>
      </c>
      <c r="F8" s="736"/>
      <c r="G8" s="723"/>
      <c r="H8" s="723"/>
      <c r="I8" s="723"/>
    </row>
    <row r="9" spans="1:9" s="737" customFormat="1" ht="29.25" customHeight="1">
      <c r="A9" s="738" t="s">
        <v>0</v>
      </c>
      <c r="B9" s="738" t="s">
        <v>26</v>
      </c>
      <c r="C9" s="738" t="s">
        <v>27</v>
      </c>
      <c r="D9" s="738" t="s">
        <v>71</v>
      </c>
      <c r="E9" s="738" t="s">
        <v>29</v>
      </c>
    </row>
    <row r="10" spans="1:9" s="737" customFormat="1" ht="23.25" customHeight="1">
      <c r="A10" s="738" t="s">
        <v>30</v>
      </c>
      <c r="B10" s="739" t="s">
        <v>772</v>
      </c>
      <c r="C10" s="739"/>
      <c r="D10" s="739"/>
      <c r="E10" s="739"/>
    </row>
    <row r="11" spans="1:9" s="737" customFormat="1" ht="35.25" customHeight="1">
      <c r="A11" s="740">
        <v>1</v>
      </c>
      <c r="B11" s="741" t="s">
        <v>32</v>
      </c>
      <c r="C11" s="740" t="s">
        <v>33</v>
      </c>
      <c r="D11" s="740">
        <v>20</v>
      </c>
      <c r="E11" s="742" t="s">
        <v>394</v>
      </c>
    </row>
    <row r="12" spans="1:9" s="737" customFormat="1" ht="35.25" customHeight="1">
      <c r="A12" s="740">
        <v>2</v>
      </c>
      <c r="B12" s="741" t="s">
        <v>35</v>
      </c>
      <c r="C12" s="740" t="s">
        <v>36</v>
      </c>
      <c r="D12" s="740">
        <v>15</v>
      </c>
      <c r="E12" s="743"/>
    </row>
    <row r="13" spans="1:9" s="737" customFormat="1" ht="35.25" customHeight="1">
      <c r="A13" s="740">
        <v>3</v>
      </c>
      <c r="B13" s="741" t="s">
        <v>37</v>
      </c>
      <c r="C13" s="740" t="s">
        <v>38</v>
      </c>
      <c r="D13" s="740">
        <v>0.23799999999999999</v>
      </c>
      <c r="E13" s="743"/>
    </row>
    <row r="14" spans="1:9" s="737" customFormat="1" ht="35.25" customHeight="1">
      <c r="A14" s="740">
        <v>4</v>
      </c>
      <c r="B14" s="741" t="s">
        <v>39</v>
      </c>
      <c r="C14" s="740" t="s">
        <v>40</v>
      </c>
      <c r="D14" s="740">
        <v>0.28100000000000003</v>
      </c>
      <c r="E14" s="744"/>
    </row>
    <row r="15" spans="1:9" s="737" customFormat="1" ht="23.25" customHeight="1">
      <c r="A15" s="738" t="s">
        <v>41</v>
      </c>
      <c r="B15" s="739" t="s">
        <v>42</v>
      </c>
      <c r="C15" s="739"/>
      <c r="D15" s="739"/>
      <c r="E15" s="739"/>
    </row>
    <row r="16" spans="1:9" s="737" customFormat="1" ht="24" customHeight="1">
      <c r="A16" s="745">
        <v>1</v>
      </c>
      <c r="B16" s="741" t="s">
        <v>43</v>
      </c>
      <c r="C16" s="745" t="s">
        <v>44</v>
      </c>
      <c r="D16" s="746">
        <f>ROUND(D18/1.08,1)</f>
        <v>9320160580</v>
      </c>
      <c r="E16" s="747" t="s">
        <v>72</v>
      </c>
    </row>
    <row r="17" spans="1:9" s="737" customFormat="1" ht="24" customHeight="1">
      <c r="A17" s="745"/>
      <c r="B17" s="741" t="s">
        <v>341</v>
      </c>
      <c r="C17" s="745"/>
      <c r="D17" s="746">
        <f>ROUND(D16*8%,1)</f>
        <v>745612846.39999998</v>
      </c>
      <c r="E17" s="747"/>
    </row>
    <row r="18" spans="1:9" s="737" customFormat="1" ht="24" customHeight="1">
      <c r="A18" s="745"/>
      <c r="B18" s="741" t="s">
        <v>46</v>
      </c>
      <c r="C18" s="745"/>
      <c r="D18" s="748">
        <f>'Bảng tính CP XD+TB'!L19</f>
        <v>10065773426.400002</v>
      </c>
      <c r="E18" s="747"/>
    </row>
    <row r="19" spans="1:9" s="737" customFormat="1" ht="24" customHeight="1">
      <c r="A19" s="745">
        <v>2</v>
      </c>
      <c r="B19" s="741" t="s">
        <v>47</v>
      </c>
      <c r="C19" s="745" t="s">
        <v>48</v>
      </c>
      <c r="D19" s="746">
        <f>ROUND(D21/1.08,0)</f>
        <v>6306262000</v>
      </c>
      <c r="E19" s="747"/>
    </row>
    <row r="20" spans="1:9" s="737" customFormat="1" ht="24" customHeight="1">
      <c r="A20" s="745"/>
      <c r="B20" s="741" t="s">
        <v>341</v>
      </c>
      <c r="C20" s="745"/>
      <c r="D20" s="746">
        <f>ROUND(D19*8%,0)</f>
        <v>504500960</v>
      </c>
      <c r="E20" s="747"/>
    </row>
    <row r="21" spans="1:9" s="737" customFormat="1" ht="15.75">
      <c r="A21" s="745"/>
      <c r="B21" s="741" t="s">
        <v>49</v>
      </c>
      <c r="C21" s="745"/>
      <c r="D21" s="748">
        <f>'Bảng tính CP XD+TB'!L11</f>
        <v>6810762960</v>
      </c>
      <c r="E21" s="747"/>
    </row>
    <row r="22" spans="1:9" s="737" customFormat="1" ht="31.5">
      <c r="A22" s="740">
        <v>3</v>
      </c>
      <c r="B22" s="749" t="s">
        <v>50</v>
      </c>
      <c r="C22" s="740" t="s">
        <v>51</v>
      </c>
      <c r="D22" s="750">
        <f>D16+D19</f>
        <v>15626422580</v>
      </c>
      <c r="E22" s="747"/>
    </row>
    <row r="23" spans="1:9" s="754" customFormat="1" ht="32.25" customHeight="1">
      <c r="A23" s="740">
        <v>4</v>
      </c>
      <c r="B23" s="741" t="s">
        <v>73</v>
      </c>
      <c r="C23" s="740" t="s">
        <v>53</v>
      </c>
      <c r="D23" s="752">
        <f>ROUND((D14-(D22/1000000000-D12)*(D14-D13)/(D11-D12)),3)</f>
        <v>0.27600000000000002</v>
      </c>
      <c r="E23" s="753"/>
      <c r="F23" s="737"/>
      <c r="G23" s="737"/>
      <c r="H23" s="737"/>
      <c r="I23" s="737"/>
    </row>
    <row r="24" spans="1:9" s="737" customFormat="1" ht="21" customHeight="1">
      <c r="A24" s="738" t="s">
        <v>54</v>
      </c>
      <c r="B24" s="755" t="s">
        <v>773</v>
      </c>
      <c r="C24" s="738" t="s">
        <v>810</v>
      </c>
      <c r="D24" s="756">
        <f>ROUND(D23%*D22,0)</f>
        <v>43128926</v>
      </c>
      <c r="E24" s="755"/>
      <c r="F24" s="754"/>
      <c r="G24" s="754"/>
      <c r="H24" s="754"/>
      <c r="I24" s="754"/>
    </row>
    <row r="25" spans="1:9" s="737" customFormat="1" ht="21" customHeight="1">
      <c r="A25" s="740"/>
      <c r="B25" s="755" t="s">
        <v>56</v>
      </c>
      <c r="C25" s="740"/>
      <c r="D25" s="756">
        <f>D24</f>
        <v>43128926</v>
      </c>
      <c r="E25" s="741"/>
    </row>
    <row r="26" spans="1:9" s="737" customFormat="1" ht="21" customHeight="1">
      <c r="A26" s="740"/>
      <c r="B26" s="741" t="s">
        <v>57</v>
      </c>
      <c r="C26" s="757">
        <v>0.08</v>
      </c>
      <c r="D26" s="758">
        <f>ROUND(8%*D25,0)</f>
        <v>3450314</v>
      </c>
      <c r="E26" s="741"/>
    </row>
    <row r="27" spans="1:9" s="737" customFormat="1" ht="21" customHeight="1">
      <c r="A27" s="740"/>
      <c r="B27" s="755" t="s">
        <v>58</v>
      </c>
      <c r="C27" s="740"/>
      <c r="D27" s="756">
        <f>D25+D26</f>
        <v>46579240</v>
      </c>
      <c r="E27" s="741"/>
    </row>
    <row r="28" spans="1:9" s="737" customFormat="1" ht="21" customHeight="1">
      <c r="A28" s="740"/>
      <c r="B28" s="741" t="s">
        <v>59</v>
      </c>
      <c r="C28" s="757">
        <v>0.05</v>
      </c>
      <c r="D28" s="758">
        <f>ROUND(5%*D27,0)</f>
        <v>2328962</v>
      </c>
      <c r="E28" s="741"/>
    </row>
    <row r="29" spans="1:9" s="723" customFormat="1" ht="21" customHeight="1">
      <c r="A29" s="740"/>
      <c r="B29" s="755" t="s">
        <v>74</v>
      </c>
      <c r="C29" s="740"/>
      <c r="D29" s="756">
        <f>D27+D28</f>
        <v>48908202</v>
      </c>
      <c r="E29" s="741"/>
      <c r="F29" s="737"/>
      <c r="G29" s="737"/>
      <c r="H29" s="737"/>
      <c r="I29" s="737"/>
    </row>
    <row r="30" spans="1:9" s="723" customFormat="1" hidden="1">
      <c r="C30" s="759"/>
    </row>
    <row r="31" spans="1:9" s="723" customFormat="1" hidden="1">
      <c r="C31" s="759"/>
    </row>
    <row r="32" spans="1:9" s="723" customFormat="1" hidden="1">
      <c r="C32" s="759"/>
    </row>
    <row r="33" spans="3:3" s="723" customFormat="1" hidden="1">
      <c r="C33" s="759"/>
    </row>
    <row r="34" spans="3:3" s="723" customFormat="1" hidden="1">
      <c r="C34" s="759"/>
    </row>
    <row r="35" spans="3:3" s="723" customFormat="1" hidden="1">
      <c r="C35" s="759"/>
    </row>
    <row r="36" spans="3:3" s="723" customFormat="1" hidden="1">
      <c r="C36" s="759"/>
    </row>
    <row r="37" spans="3:3" s="723" customFormat="1" hidden="1">
      <c r="C37" s="759"/>
    </row>
    <row r="38" spans="3:3" s="723" customFormat="1" hidden="1">
      <c r="C38" s="759"/>
    </row>
    <row r="39" spans="3:3" s="723" customFormat="1" hidden="1">
      <c r="C39" s="759"/>
    </row>
    <row r="40" spans="3:3" s="723" customFormat="1" hidden="1">
      <c r="C40" s="759"/>
    </row>
    <row r="41" spans="3:3" s="723" customFormat="1" hidden="1">
      <c r="C41" s="759"/>
    </row>
    <row r="42" spans="3:3" s="723" customFormat="1" hidden="1">
      <c r="C42" s="759"/>
    </row>
    <row r="43" spans="3:3" s="723" customFormat="1" hidden="1">
      <c r="C43" s="759"/>
    </row>
    <row r="44" spans="3:3" s="723" customFormat="1" hidden="1">
      <c r="C44" s="759"/>
    </row>
    <row r="45" spans="3:3" s="723" customFormat="1" hidden="1">
      <c r="C45" s="759"/>
    </row>
    <row r="46" spans="3:3" s="723" customFormat="1" hidden="1">
      <c r="C46" s="759"/>
    </row>
    <row r="47" spans="3:3" s="723" customFormat="1" hidden="1">
      <c r="C47" s="759"/>
    </row>
    <row r="48" spans="3:3" s="723" customFormat="1" hidden="1">
      <c r="C48" s="759"/>
    </row>
    <row r="49" spans="3:3" s="723" customFormat="1" hidden="1">
      <c r="C49" s="759"/>
    </row>
    <row r="50" spans="3:3" s="723" customFormat="1" hidden="1">
      <c r="C50" s="759"/>
    </row>
    <row r="51" spans="3:3" s="723" customFormat="1" hidden="1">
      <c r="C51" s="759"/>
    </row>
    <row r="52" spans="3:3" s="723" customFormat="1" hidden="1">
      <c r="C52" s="759"/>
    </row>
    <row r="53" spans="3:3" s="723" customFormat="1" hidden="1">
      <c r="C53" s="759"/>
    </row>
    <row r="54" spans="3:3" s="723" customFormat="1" hidden="1">
      <c r="C54" s="759"/>
    </row>
    <row r="55" spans="3:3" s="723" customFormat="1" hidden="1">
      <c r="C55" s="759"/>
    </row>
    <row r="56" spans="3:3" s="723" customFormat="1" hidden="1">
      <c r="C56" s="759"/>
    </row>
    <row r="57" spans="3:3" s="723" customFormat="1" hidden="1">
      <c r="C57" s="759"/>
    </row>
    <row r="58" spans="3:3" s="723" customFormat="1" hidden="1">
      <c r="C58" s="759"/>
    </row>
    <row r="59" spans="3:3" s="723" customFormat="1" hidden="1">
      <c r="C59" s="759"/>
    </row>
    <row r="60" spans="3:3" s="723" customFormat="1" hidden="1">
      <c r="C60" s="759"/>
    </row>
    <row r="61" spans="3:3" s="723" customFormat="1" hidden="1">
      <c r="C61" s="759"/>
    </row>
    <row r="62" spans="3:3" s="723" customFormat="1" hidden="1">
      <c r="C62" s="759"/>
    </row>
    <row r="63" spans="3:3" s="723" customFormat="1" hidden="1">
      <c r="C63" s="759"/>
    </row>
    <row r="64" spans="3:3" s="723" customFormat="1" hidden="1">
      <c r="C64" s="759"/>
    </row>
    <row r="65" spans="3:3" s="723" customFormat="1" hidden="1">
      <c r="C65" s="759"/>
    </row>
    <row r="66" spans="3:3" s="723" customFormat="1" hidden="1">
      <c r="C66" s="759"/>
    </row>
    <row r="67" spans="3:3" s="723" customFormat="1" hidden="1">
      <c r="C67" s="759"/>
    </row>
    <row r="68" spans="3:3" s="723" customFormat="1" hidden="1">
      <c r="C68" s="759"/>
    </row>
    <row r="69" spans="3:3" s="723" customFormat="1" hidden="1">
      <c r="C69" s="759"/>
    </row>
    <row r="70" spans="3:3" s="723" customFormat="1" hidden="1">
      <c r="C70" s="759"/>
    </row>
    <row r="71" spans="3:3" s="723" customFormat="1" hidden="1">
      <c r="C71" s="759"/>
    </row>
    <row r="72" spans="3:3" s="723" customFormat="1" hidden="1">
      <c r="C72" s="759"/>
    </row>
    <row r="73" spans="3:3" s="723" customFormat="1" hidden="1">
      <c r="C73" s="759"/>
    </row>
    <row r="74" spans="3:3" s="723" customFormat="1" hidden="1">
      <c r="C74" s="759"/>
    </row>
    <row r="75" spans="3:3" s="723" customFormat="1" hidden="1">
      <c r="C75" s="759"/>
    </row>
    <row r="76" spans="3:3" s="723" customFormat="1" hidden="1">
      <c r="C76" s="759"/>
    </row>
    <row r="77" spans="3:3" s="723" customFormat="1" hidden="1">
      <c r="C77" s="759"/>
    </row>
    <row r="78" spans="3:3" s="723" customFormat="1" hidden="1">
      <c r="C78" s="759"/>
    </row>
    <row r="79" spans="3:3" s="723" customFormat="1" hidden="1">
      <c r="C79" s="759"/>
    </row>
    <row r="80" spans="3:3" s="723" customFormat="1" hidden="1">
      <c r="C80" s="759"/>
    </row>
    <row r="81" spans="3:3" s="723" customFormat="1" hidden="1">
      <c r="C81" s="759"/>
    </row>
    <row r="82" spans="3:3" s="723" customFormat="1" hidden="1">
      <c r="C82" s="759"/>
    </row>
    <row r="83" spans="3:3" s="723" customFormat="1" hidden="1">
      <c r="C83" s="759"/>
    </row>
    <row r="84" spans="3:3" s="723" customFormat="1" hidden="1">
      <c r="C84" s="759"/>
    </row>
    <row r="85" spans="3:3" s="723" customFormat="1" hidden="1">
      <c r="C85" s="759"/>
    </row>
    <row r="86" spans="3:3" s="723" customFormat="1" hidden="1">
      <c r="C86" s="759"/>
    </row>
    <row r="87" spans="3:3" s="723" customFormat="1" hidden="1">
      <c r="C87" s="759"/>
    </row>
    <row r="88" spans="3:3" s="723" customFormat="1" hidden="1">
      <c r="C88" s="759"/>
    </row>
    <row r="89" spans="3:3" s="723" customFormat="1" hidden="1">
      <c r="C89" s="759"/>
    </row>
    <row r="90" spans="3:3" s="723" customFormat="1" hidden="1">
      <c r="C90" s="759"/>
    </row>
    <row r="91" spans="3:3" s="723" customFormat="1" hidden="1">
      <c r="C91" s="759"/>
    </row>
    <row r="92" spans="3:3" s="723" customFormat="1" hidden="1">
      <c r="C92" s="759"/>
    </row>
    <row r="93" spans="3:3" s="723" customFormat="1" hidden="1">
      <c r="C93" s="759"/>
    </row>
    <row r="94" spans="3:3" s="723" customFormat="1" hidden="1">
      <c r="C94" s="759"/>
    </row>
    <row r="95" spans="3:3" s="723" customFormat="1" hidden="1">
      <c r="C95" s="759"/>
    </row>
    <row r="96" spans="3:3" s="723" customFormat="1" hidden="1">
      <c r="C96" s="759"/>
    </row>
    <row r="97" spans="3:3" s="723" customFormat="1" hidden="1">
      <c r="C97" s="759"/>
    </row>
    <row r="98" spans="3:3" s="723" customFormat="1" hidden="1">
      <c r="C98" s="759"/>
    </row>
    <row r="99" spans="3:3" s="723" customFormat="1" hidden="1">
      <c r="C99" s="759"/>
    </row>
    <row r="100" spans="3:3" s="723" customFormat="1" hidden="1">
      <c r="C100" s="759"/>
    </row>
    <row r="101" spans="3:3" s="723" customFormat="1" hidden="1">
      <c r="C101" s="759"/>
    </row>
    <row r="102" spans="3:3" s="723" customFormat="1" hidden="1">
      <c r="C102" s="759"/>
    </row>
    <row r="103" spans="3:3" s="723" customFormat="1" hidden="1">
      <c r="C103" s="759"/>
    </row>
    <row r="104" spans="3:3" s="723" customFormat="1" hidden="1">
      <c r="C104" s="759"/>
    </row>
    <row r="105" spans="3:3" s="723" customFormat="1" hidden="1">
      <c r="C105" s="759"/>
    </row>
    <row r="106" spans="3:3" s="723" customFormat="1" hidden="1">
      <c r="C106" s="759"/>
    </row>
    <row r="107" spans="3:3" s="723" customFormat="1" hidden="1">
      <c r="C107" s="759"/>
    </row>
    <row r="108" spans="3:3" s="723" customFormat="1" hidden="1">
      <c r="C108" s="759"/>
    </row>
    <row r="109" spans="3:3" s="723" customFormat="1" hidden="1">
      <c r="C109" s="759"/>
    </row>
    <row r="110" spans="3:3" s="723" customFormat="1" hidden="1">
      <c r="C110" s="759"/>
    </row>
    <row r="111" spans="3:3" s="723" customFormat="1" hidden="1">
      <c r="C111" s="759"/>
    </row>
    <row r="112" spans="3:3" s="723" customFormat="1" hidden="1">
      <c r="C112" s="759"/>
    </row>
    <row r="113" spans="3:3" s="723" customFormat="1" hidden="1">
      <c r="C113" s="759"/>
    </row>
    <row r="114" spans="3:3" s="723" customFormat="1" hidden="1">
      <c r="C114" s="759"/>
    </row>
    <row r="115" spans="3:3" s="723" customFormat="1" hidden="1">
      <c r="C115" s="759"/>
    </row>
    <row r="116" spans="3:3" s="723" customFormat="1" hidden="1">
      <c r="C116" s="759"/>
    </row>
    <row r="117" spans="3:3" s="723" customFormat="1" hidden="1">
      <c r="C117" s="759"/>
    </row>
    <row r="118" spans="3:3" s="723" customFormat="1" hidden="1">
      <c r="C118" s="759"/>
    </row>
    <row r="119" spans="3:3" s="723" customFormat="1" hidden="1">
      <c r="C119" s="759"/>
    </row>
    <row r="120" spans="3:3" s="723" customFormat="1" hidden="1">
      <c r="C120" s="759"/>
    </row>
    <row r="121" spans="3:3" s="723" customFormat="1" hidden="1">
      <c r="C121" s="759"/>
    </row>
    <row r="122" spans="3:3" s="723" customFormat="1" hidden="1">
      <c r="C122" s="759"/>
    </row>
    <row r="123" spans="3:3" s="723" customFormat="1" hidden="1">
      <c r="C123" s="759"/>
    </row>
    <row r="124" spans="3:3" s="723" customFormat="1" hidden="1">
      <c r="C124" s="759"/>
    </row>
    <row r="125" spans="3:3" s="723" customFormat="1" hidden="1">
      <c r="C125" s="759"/>
    </row>
    <row r="126" spans="3:3" s="723" customFormat="1" hidden="1">
      <c r="C126" s="759"/>
    </row>
    <row r="127" spans="3:3" s="723" customFormat="1" hidden="1">
      <c r="C127" s="759"/>
    </row>
    <row r="128" spans="3:3" s="723" customFormat="1" hidden="1">
      <c r="C128" s="759"/>
    </row>
    <row r="129" spans="3:3" s="723" customFormat="1" hidden="1">
      <c r="C129" s="759"/>
    </row>
    <row r="130" spans="3:3" s="723" customFormat="1" hidden="1">
      <c r="C130" s="759"/>
    </row>
    <row r="131" spans="3:3" s="723" customFormat="1" hidden="1">
      <c r="C131" s="759"/>
    </row>
    <row r="132" spans="3:3" s="723" customFormat="1" hidden="1">
      <c r="C132" s="759"/>
    </row>
    <row r="133" spans="3:3" s="723" customFormat="1" hidden="1">
      <c r="C133" s="759"/>
    </row>
    <row r="134" spans="3:3" s="723" customFormat="1" hidden="1">
      <c r="C134" s="759"/>
    </row>
    <row r="135" spans="3:3" s="723" customFormat="1" hidden="1">
      <c r="C135" s="759"/>
    </row>
    <row r="136" spans="3:3" s="723" customFormat="1" hidden="1">
      <c r="C136" s="759"/>
    </row>
    <row r="137" spans="3:3" s="723" customFormat="1" hidden="1">
      <c r="C137" s="759"/>
    </row>
    <row r="138" spans="3:3" s="723" customFormat="1" hidden="1">
      <c r="C138" s="759"/>
    </row>
    <row r="139" spans="3:3" s="723" customFormat="1" hidden="1">
      <c r="C139" s="759"/>
    </row>
    <row r="140" spans="3:3" s="723" customFormat="1" hidden="1">
      <c r="C140" s="759"/>
    </row>
    <row r="141" spans="3:3" s="723" customFormat="1" hidden="1">
      <c r="C141" s="759"/>
    </row>
    <row r="142" spans="3:3" s="723" customFormat="1" hidden="1">
      <c r="C142" s="759"/>
    </row>
    <row r="143" spans="3:3" s="723" customFormat="1" hidden="1">
      <c r="C143" s="759"/>
    </row>
    <row r="144" spans="3:3" s="723" customFormat="1" hidden="1">
      <c r="C144" s="759"/>
    </row>
    <row r="145" spans="3:3" s="723" customFormat="1" hidden="1">
      <c r="C145" s="759"/>
    </row>
    <row r="146" spans="3:3" s="723" customFormat="1" hidden="1">
      <c r="C146" s="759"/>
    </row>
    <row r="147" spans="3:3" s="723" customFormat="1" hidden="1">
      <c r="C147" s="759"/>
    </row>
    <row r="148" spans="3:3" s="723" customFormat="1" hidden="1">
      <c r="C148" s="759"/>
    </row>
    <row r="149" spans="3:3" s="723" customFormat="1" hidden="1">
      <c r="C149" s="759"/>
    </row>
    <row r="150" spans="3:3" s="723" customFormat="1" hidden="1">
      <c r="C150" s="759"/>
    </row>
    <row r="151" spans="3:3" s="723" customFormat="1" hidden="1">
      <c r="C151" s="759"/>
    </row>
    <row r="152" spans="3:3" s="723" customFormat="1" hidden="1">
      <c r="C152" s="759"/>
    </row>
    <row r="153" spans="3:3" s="723" customFormat="1" hidden="1">
      <c r="C153" s="759"/>
    </row>
    <row r="154" spans="3:3" s="723" customFormat="1" hidden="1">
      <c r="C154" s="759"/>
    </row>
    <row r="155" spans="3:3" s="723" customFormat="1" hidden="1">
      <c r="C155" s="759"/>
    </row>
    <row r="156" spans="3:3" s="723" customFormat="1" hidden="1">
      <c r="C156" s="759"/>
    </row>
    <row r="157" spans="3:3" s="723" customFormat="1" hidden="1">
      <c r="C157" s="759"/>
    </row>
    <row r="158" spans="3:3" s="723" customFormat="1" hidden="1">
      <c r="C158" s="759"/>
    </row>
  </sheetData>
  <mergeCells count="14">
    <mergeCell ref="B10:E10"/>
    <mergeCell ref="E11:E14"/>
    <mergeCell ref="B15:E15"/>
    <mergeCell ref="A16:A18"/>
    <mergeCell ref="C16:C18"/>
    <mergeCell ref="E16:E22"/>
    <mergeCell ref="A19:A21"/>
    <mergeCell ref="C19:C21"/>
    <mergeCell ref="A6:E6"/>
    <mergeCell ref="A1:E1"/>
    <mergeCell ref="A2:E2"/>
    <mergeCell ref="A3:E3"/>
    <mergeCell ref="A4:E4"/>
    <mergeCell ref="A5:E5"/>
  </mergeCells>
  <pageMargins left="0.70866141732283472" right="0.43307086614173229" top="0.74803149606299213" bottom="0.74803149606299213" header="0.31496062992125984" footer="0.31496062992125984"/>
  <pageSetup paperSize="9" scale="86" fitToHeight="0" orientation="portrait" blackAndWhite="1"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158"/>
  <sheetViews>
    <sheetView view="pageBreakPreview" zoomScale="85" zoomScaleNormal="100" zoomScaleSheetLayoutView="85" workbookViewId="0">
      <selection activeCell="E11" sqref="E11:E14"/>
    </sheetView>
  </sheetViews>
  <sheetFormatPr defaultColWidth="9.140625" defaultRowHeight="15"/>
  <cols>
    <col min="1" max="1" width="5.42578125" style="723" customWidth="1"/>
    <col min="2" max="2" width="40.28515625" style="723" customWidth="1"/>
    <col min="3" max="3" width="9.140625" style="759"/>
    <col min="4" max="4" width="19.28515625" style="723" customWidth="1"/>
    <col min="5" max="5" width="31.7109375" style="723" customWidth="1"/>
    <col min="6" max="6" width="19.140625" style="723" hidden="1" customWidth="1"/>
    <col min="7" max="8" width="0" style="723" hidden="1" customWidth="1"/>
    <col min="9" max="9" width="13.5703125" style="723" hidden="1" customWidth="1"/>
    <col min="10" max="21" width="0" style="723" hidden="1" customWidth="1"/>
    <col min="22" max="16384" width="9.140625" style="723"/>
  </cols>
  <sheetData>
    <row r="1" spans="1:9" s="723" customFormat="1" ht="18.75">
      <c r="A1" s="721" t="s">
        <v>758</v>
      </c>
      <c r="B1" s="721"/>
      <c r="C1" s="721"/>
      <c r="D1" s="721"/>
      <c r="E1" s="721"/>
      <c r="F1" s="722"/>
    </row>
    <row r="2" spans="1:9" s="723" customFormat="1" ht="16.5">
      <c r="A2" s="724" t="s">
        <v>258</v>
      </c>
      <c r="B2" s="724"/>
      <c r="C2" s="724"/>
      <c r="D2" s="724"/>
      <c r="E2" s="724"/>
      <c r="F2" s="725"/>
      <c r="G2" s="725"/>
      <c r="H2" s="725"/>
      <c r="I2" s="725"/>
    </row>
    <row r="3" spans="1:9" s="723" customFormat="1" ht="18.75" customHeight="1">
      <c r="A3" s="721" t="s">
        <v>757</v>
      </c>
      <c r="B3" s="721"/>
      <c r="C3" s="721"/>
      <c r="D3" s="721"/>
      <c r="E3" s="721"/>
      <c r="F3" s="722"/>
    </row>
    <row r="4" spans="1:9" s="723" customFormat="1" ht="16.5">
      <c r="A4" s="726" t="str">
        <f>+'Khái toán'!A4:G4</f>
        <v>Dự án: Xây dựng mới các TBA trên địa bàn phường Bồ Đề năm 2026</v>
      </c>
      <c r="B4" s="727"/>
      <c r="C4" s="727"/>
      <c r="D4" s="727"/>
      <c r="E4" s="727"/>
      <c r="F4" s="728"/>
      <c r="G4" s="728"/>
      <c r="H4" s="728"/>
      <c r="I4" s="728"/>
    </row>
    <row r="5" spans="1:9" s="723" customFormat="1" ht="21" customHeight="1">
      <c r="A5" s="726" t="str">
        <f>+'Khái toán'!A5:G5</f>
        <v>Địa điểm xây dựng: Phường Bồ Đề, TP Hà Nội</v>
      </c>
      <c r="B5" s="727"/>
      <c r="C5" s="727"/>
      <c r="D5" s="727"/>
      <c r="E5" s="727"/>
      <c r="F5" s="729"/>
      <c r="G5" s="729"/>
      <c r="H5" s="729"/>
      <c r="I5" s="729"/>
    </row>
    <row r="6" spans="1:9" s="733" customFormat="1" ht="19.5" customHeight="1">
      <c r="A6" s="730" t="str">
        <f>'Khái toán'!A6:G6</f>
        <v>(Kèm theo Nhiệm vụ kỹ thuật số          /NVKT-BQLDAKN ngày      tháng       năm 2026)</v>
      </c>
      <c r="B6" s="731"/>
      <c r="C6" s="731"/>
      <c r="D6" s="731"/>
      <c r="E6" s="731"/>
      <c r="F6" s="732"/>
      <c r="G6" s="732"/>
      <c r="H6" s="732"/>
      <c r="I6" s="732"/>
    </row>
    <row r="7" spans="1:9" s="723" customFormat="1" ht="10.5" customHeight="1">
      <c r="A7" s="734"/>
      <c r="B7" s="734"/>
      <c r="C7" s="734"/>
      <c r="D7" s="734"/>
      <c r="E7" s="734"/>
      <c r="F7" s="734"/>
      <c r="G7" s="733"/>
      <c r="H7" s="733"/>
      <c r="I7" s="733"/>
    </row>
    <row r="8" spans="1:9" s="737" customFormat="1" ht="14.25" customHeight="1">
      <c r="A8" s="723"/>
      <c r="B8" s="723"/>
      <c r="C8" s="723"/>
      <c r="D8" s="13"/>
      <c r="E8" s="735" t="s">
        <v>22</v>
      </c>
      <c r="F8" s="736"/>
      <c r="G8" s="723"/>
      <c r="H8" s="723"/>
      <c r="I8" s="723"/>
    </row>
    <row r="9" spans="1:9" s="737" customFormat="1" ht="29.25" customHeight="1">
      <c r="A9" s="738" t="s">
        <v>0</v>
      </c>
      <c r="B9" s="738" t="s">
        <v>26</v>
      </c>
      <c r="C9" s="738" t="s">
        <v>27</v>
      </c>
      <c r="D9" s="738" t="s">
        <v>71</v>
      </c>
      <c r="E9" s="738" t="s">
        <v>29</v>
      </c>
    </row>
    <row r="10" spans="1:9" s="737" customFormat="1" ht="23.25" customHeight="1">
      <c r="A10" s="738" t="s">
        <v>30</v>
      </c>
      <c r="B10" s="739" t="s">
        <v>686</v>
      </c>
      <c r="C10" s="739"/>
      <c r="D10" s="739"/>
      <c r="E10" s="739"/>
    </row>
    <row r="11" spans="1:9" s="737" customFormat="1" ht="30.75" customHeight="1">
      <c r="A11" s="740">
        <v>1</v>
      </c>
      <c r="B11" s="741" t="s">
        <v>32</v>
      </c>
      <c r="C11" s="740" t="s">
        <v>33</v>
      </c>
      <c r="D11" s="740">
        <v>15</v>
      </c>
      <c r="E11" s="742" t="s">
        <v>689</v>
      </c>
    </row>
    <row r="12" spans="1:9" s="737" customFormat="1" ht="31.5">
      <c r="A12" s="740">
        <v>2</v>
      </c>
      <c r="B12" s="741" t="s">
        <v>35</v>
      </c>
      <c r="C12" s="740" t="s">
        <v>36</v>
      </c>
      <c r="D12" s="740" t="s">
        <v>807</v>
      </c>
      <c r="E12" s="743"/>
    </row>
    <row r="13" spans="1:9" s="737" customFormat="1" ht="31.5">
      <c r="A13" s="740">
        <v>3</v>
      </c>
      <c r="B13" s="741" t="s">
        <v>687</v>
      </c>
      <c r="C13" s="740" t="s">
        <v>38</v>
      </c>
      <c r="D13" s="740">
        <v>1.6</v>
      </c>
      <c r="E13" s="743"/>
    </row>
    <row r="14" spans="1:9" s="737" customFormat="1" ht="29.25" customHeight="1">
      <c r="A14" s="740">
        <v>4</v>
      </c>
      <c r="B14" s="741" t="s">
        <v>688</v>
      </c>
      <c r="C14" s="740" t="s">
        <v>40</v>
      </c>
      <c r="D14" s="740">
        <v>1.9</v>
      </c>
      <c r="E14" s="744"/>
    </row>
    <row r="15" spans="1:9" s="737" customFormat="1" ht="23.25" customHeight="1">
      <c r="A15" s="738" t="s">
        <v>41</v>
      </c>
      <c r="B15" s="739" t="s">
        <v>42</v>
      </c>
      <c r="C15" s="739"/>
      <c r="D15" s="739"/>
      <c r="E15" s="739"/>
    </row>
    <row r="16" spans="1:9" s="737" customFormat="1" ht="24" customHeight="1">
      <c r="A16" s="745">
        <v>1</v>
      </c>
      <c r="B16" s="741" t="s">
        <v>43</v>
      </c>
      <c r="C16" s="745" t="s">
        <v>44</v>
      </c>
      <c r="D16" s="746">
        <f>ROUND(D18/1.08,1)</f>
        <v>3530747420</v>
      </c>
      <c r="E16" s="747" t="s">
        <v>72</v>
      </c>
    </row>
    <row r="17" spans="1:9" s="737" customFormat="1" ht="24" customHeight="1">
      <c r="A17" s="745"/>
      <c r="B17" s="741" t="s">
        <v>341</v>
      </c>
      <c r="C17" s="745"/>
      <c r="D17" s="746">
        <f>ROUND(D16*8%,1)</f>
        <v>282459793.60000002</v>
      </c>
      <c r="E17" s="747"/>
    </row>
    <row r="18" spans="1:9" s="737" customFormat="1" ht="24" customHeight="1">
      <c r="A18" s="745"/>
      <c r="B18" s="741" t="s">
        <v>46</v>
      </c>
      <c r="C18" s="745"/>
      <c r="D18" s="748">
        <f>+'Bảng tính CP XD+TB'!L24</f>
        <v>3813207213.5999999</v>
      </c>
      <c r="E18" s="747"/>
    </row>
    <row r="19" spans="1:9" s="737" customFormat="1" ht="24" customHeight="1">
      <c r="A19" s="745">
        <v>2</v>
      </c>
      <c r="B19" s="741" t="s">
        <v>47</v>
      </c>
      <c r="C19" s="745" t="s">
        <v>48</v>
      </c>
      <c r="D19" s="746">
        <f>ROUND(D21/1.08,0)</f>
        <v>0</v>
      </c>
      <c r="E19" s="747"/>
    </row>
    <row r="20" spans="1:9" s="737" customFormat="1" ht="24" customHeight="1">
      <c r="A20" s="745"/>
      <c r="B20" s="741" t="s">
        <v>341</v>
      </c>
      <c r="C20" s="745"/>
      <c r="D20" s="746">
        <f>ROUND(D19*8%,0)</f>
        <v>0</v>
      </c>
      <c r="E20" s="747"/>
    </row>
    <row r="21" spans="1:9" s="737" customFormat="1" ht="15.75">
      <c r="A21" s="745"/>
      <c r="B21" s="741" t="s">
        <v>49</v>
      </c>
      <c r="C21" s="745"/>
      <c r="D21" s="748">
        <v>0</v>
      </c>
      <c r="E21" s="747"/>
    </row>
    <row r="22" spans="1:9" s="737" customFormat="1" ht="31.5">
      <c r="A22" s="740">
        <v>3</v>
      </c>
      <c r="B22" s="749" t="s">
        <v>50</v>
      </c>
      <c r="C22" s="740" t="s">
        <v>51</v>
      </c>
      <c r="D22" s="750">
        <f>D16+D19</f>
        <v>3530747420</v>
      </c>
      <c r="E22" s="747"/>
    </row>
    <row r="23" spans="1:9" s="754" customFormat="1" ht="32.25" customHeight="1">
      <c r="A23" s="740">
        <v>4</v>
      </c>
      <c r="B23" s="741" t="s">
        <v>763</v>
      </c>
      <c r="C23" s="740" t="s">
        <v>53</v>
      </c>
      <c r="D23" s="762">
        <f>+D14</f>
        <v>1.9</v>
      </c>
      <c r="E23" s="753" t="s">
        <v>762</v>
      </c>
      <c r="F23" s="737"/>
      <c r="G23" s="737"/>
      <c r="H23" s="737"/>
      <c r="I23" s="737"/>
    </row>
    <row r="24" spans="1:9" s="737" customFormat="1" ht="21" customHeight="1">
      <c r="A24" s="738" t="s">
        <v>54</v>
      </c>
      <c r="B24" s="755" t="s">
        <v>652</v>
      </c>
      <c r="C24" s="738" t="s">
        <v>806</v>
      </c>
      <c r="D24" s="756">
        <f>ROUND(D23%*D22,0)</f>
        <v>67084201</v>
      </c>
      <c r="E24" s="755"/>
      <c r="F24" s="754"/>
      <c r="G24" s="754"/>
      <c r="H24" s="754"/>
      <c r="I24" s="754"/>
    </row>
    <row r="25" spans="1:9" s="737" customFormat="1" ht="21" customHeight="1">
      <c r="A25" s="740"/>
      <c r="B25" s="755" t="s">
        <v>56</v>
      </c>
      <c r="C25" s="740"/>
      <c r="D25" s="756">
        <f>D24</f>
        <v>67084201</v>
      </c>
      <c r="E25" s="741"/>
    </row>
    <row r="26" spans="1:9" s="737" customFormat="1" ht="21" customHeight="1">
      <c r="A26" s="740"/>
      <c r="B26" s="741" t="s">
        <v>57</v>
      </c>
      <c r="C26" s="757">
        <v>0.08</v>
      </c>
      <c r="D26" s="758">
        <f>ROUND(8%*D25,0)</f>
        <v>5366736</v>
      </c>
      <c r="E26" s="741"/>
    </row>
    <row r="27" spans="1:9" s="737" customFormat="1" ht="21" customHeight="1">
      <c r="A27" s="740"/>
      <c r="B27" s="755" t="s">
        <v>58</v>
      </c>
      <c r="C27" s="740"/>
      <c r="D27" s="756">
        <f>D25+D26</f>
        <v>72450937</v>
      </c>
      <c r="E27" s="741"/>
    </row>
    <row r="28" spans="1:9" s="737" customFormat="1" ht="21" customHeight="1">
      <c r="A28" s="740"/>
      <c r="B28" s="741" t="s">
        <v>59</v>
      </c>
      <c r="C28" s="757">
        <v>0.05</v>
      </c>
      <c r="D28" s="758">
        <f>ROUND(5%*D27,0)</f>
        <v>3622547</v>
      </c>
      <c r="E28" s="741"/>
    </row>
    <row r="29" spans="1:9" s="723" customFormat="1" ht="21" customHeight="1">
      <c r="A29" s="740"/>
      <c r="B29" s="755" t="s">
        <v>74</v>
      </c>
      <c r="C29" s="740"/>
      <c r="D29" s="756">
        <f>D27+D28</f>
        <v>76073484</v>
      </c>
      <c r="E29" s="741"/>
      <c r="F29" s="737"/>
      <c r="G29" s="737"/>
      <c r="H29" s="737"/>
      <c r="I29" s="737"/>
    </row>
    <row r="30" spans="1:9" s="723" customFormat="1" hidden="1">
      <c r="C30" s="759"/>
    </row>
    <row r="31" spans="1:9" s="723" customFormat="1" hidden="1">
      <c r="C31" s="759"/>
    </row>
    <row r="32" spans="1:9" s="723" customFormat="1" hidden="1">
      <c r="C32" s="759"/>
    </row>
    <row r="33" spans="3:3" s="723" customFormat="1" hidden="1">
      <c r="C33" s="759"/>
    </row>
    <row r="34" spans="3:3" s="723" customFormat="1" hidden="1">
      <c r="C34" s="759"/>
    </row>
    <row r="35" spans="3:3" s="723" customFormat="1" hidden="1">
      <c r="C35" s="759"/>
    </row>
    <row r="36" spans="3:3" s="723" customFormat="1" hidden="1">
      <c r="C36" s="759"/>
    </row>
    <row r="37" spans="3:3" s="723" customFormat="1" hidden="1">
      <c r="C37" s="759"/>
    </row>
    <row r="38" spans="3:3" s="723" customFormat="1" hidden="1">
      <c r="C38" s="759"/>
    </row>
    <row r="39" spans="3:3" s="723" customFormat="1" hidden="1">
      <c r="C39" s="759"/>
    </row>
    <row r="40" spans="3:3" s="723" customFormat="1" hidden="1">
      <c r="C40" s="759"/>
    </row>
    <row r="41" spans="3:3" s="723" customFormat="1" hidden="1">
      <c r="C41" s="759"/>
    </row>
    <row r="42" spans="3:3" s="723" customFormat="1" hidden="1">
      <c r="C42" s="759"/>
    </row>
    <row r="43" spans="3:3" s="723" customFormat="1" hidden="1">
      <c r="C43" s="759"/>
    </row>
    <row r="44" spans="3:3" s="723" customFormat="1" hidden="1">
      <c r="C44" s="759"/>
    </row>
    <row r="45" spans="3:3" s="723" customFormat="1" hidden="1">
      <c r="C45" s="759"/>
    </row>
    <row r="46" spans="3:3" s="723" customFormat="1" hidden="1">
      <c r="C46" s="759"/>
    </row>
    <row r="47" spans="3:3" s="723" customFormat="1" hidden="1">
      <c r="C47" s="759"/>
    </row>
    <row r="48" spans="3:3" s="723" customFormat="1" hidden="1">
      <c r="C48" s="759"/>
    </row>
    <row r="49" spans="3:3" s="723" customFormat="1" hidden="1">
      <c r="C49" s="759"/>
    </row>
    <row r="50" spans="3:3" s="723" customFormat="1" hidden="1">
      <c r="C50" s="759"/>
    </row>
    <row r="51" spans="3:3" s="723" customFormat="1" hidden="1">
      <c r="C51" s="759"/>
    </row>
    <row r="52" spans="3:3" s="723" customFormat="1" hidden="1">
      <c r="C52" s="759"/>
    </row>
    <row r="53" spans="3:3" s="723" customFormat="1" hidden="1">
      <c r="C53" s="759"/>
    </row>
    <row r="54" spans="3:3" s="723" customFormat="1" hidden="1">
      <c r="C54" s="759"/>
    </row>
    <row r="55" spans="3:3" s="723" customFormat="1" hidden="1">
      <c r="C55" s="759"/>
    </row>
    <row r="56" spans="3:3" s="723" customFormat="1" hidden="1">
      <c r="C56" s="759"/>
    </row>
    <row r="57" spans="3:3" s="723" customFormat="1" hidden="1">
      <c r="C57" s="759"/>
    </row>
    <row r="58" spans="3:3" s="723" customFormat="1" hidden="1">
      <c r="C58" s="759"/>
    </row>
    <row r="59" spans="3:3" s="723" customFormat="1" hidden="1">
      <c r="C59" s="759"/>
    </row>
    <row r="60" spans="3:3" s="723" customFormat="1" hidden="1">
      <c r="C60" s="759"/>
    </row>
    <row r="61" spans="3:3" s="723" customFormat="1" hidden="1">
      <c r="C61" s="759"/>
    </row>
    <row r="62" spans="3:3" s="723" customFormat="1" hidden="1">
      <c r="C62" s="759"/>
    </row>
    <row r="63" spans="3:3" s="723" customFormat="1" hidden="1">
      <c r="C63" s="759"/>
    </row>
    <row r="64" spans="3:3" s="723" customFormat="1" hidden="1">
      <c r="C64" s="759"/>
    </row>
    <row r="65" spans="3:3" s="723" customFormat="1" hidden="1">
      <c r="C65" s="759"/>
    </row>
    <row r="66" spans="3:3" s="723" customFormat="1" hidden="1">
      <c r="C66" s="759"/>
    </row>
    <row r="67" spans="3:3" s="723" customFormat="1" hidden="1">
      <c r="C67" s="759"/>
    </row>
    <row r="68" spans="3:3" s="723" customFormat="1" hidden="1">
      <c r="C68" s="759"/>
    </row>
    <row r="69" spans="3:3" s="723" customFormat="1" hidden="1">
      <c r="C69" s="759"/>
    </row>
    <row r="70" spans="3:3" s="723" customFormat="1" hidden="1">
      <c r="C70" s="759"/>
    </row>
    <row r="71" spans="3:3" s="723" customFormat="1" hidden="1">
      <c r="C71" s="759"/>
    </row>
    <row r="72" spans="3:3" s="723" customFormat="1" hidden="1">
      <c r="C72" s="759"/>
    </row>
    <row r="73" spans="3:3" s="723" customFormat="1" hidden="1">
      <c r="C73" s="759"/>
    </row>
    <row r="74" spans="3:3" s="723" customFormat="1" hidden="1">
      <c r="C74" s="759"/>
    </row>
    <row r="75" spans="3:3" s="723" customFormat="1" hidden="1">
      <c r="C75" s="759"/>
    </row>
    <row r="76" spans="3:3" s="723" customFormat="1" hidden="1">
      <c r="C76" s="759"/>
    </row>
    <row r="77" spans="3:3" s="723" customFormat="1" hidden="1">
      <c r="C77" s="759"/>
    </row>
    <row r="78" spans="3:3" s="723" customFormat="1" hidden="1">
      <c r="C78" s="759"/>
    </row>
    <row r="79" spans="3:3" s="723" customFormat="1" hidden="1">
      <c r="C79" s="759"/>
    </row>
    <row r="80" spans="3:3" s="723" customFormat="1" hidden="1">
      <c r="C80" s="759"/>
    </row>
    <row r="81" spans="3:3" s="723" customFormat="1" hidden="1">
      <c r="C81" s="759"/>
    </row>
    <row r="82" spans="3:3" s="723" customFormat="1" hidden="1">
      <c r="C82" s="759"/>
    </row>
    <row r="83" spans="3:3" s="723" customFormat="1" hidden="1">
      <c r="C83" s="759"/>
    </row>
    <row r="84" spans="3:3" s="723" customFormat="1" hidden="1">
      <c r="C84" s="759"/>
    </row>
    <row r="85" spans="3:3" s="723" customFormat="1" hidden="1">
      <c r="C85" s="759"/>
    </row>
    <row r="86" spans="3:3" s="723" customFormat="1" hidden="1">
      <c r="C86" s="759"/>
    </row>
    <row r="87" spans="3:3" s="723" customFormat="1" hidden="1">
      <c r="C87" s="759"/>
    </row>
    <row r="88" spans="3:3" s="723" customFormat="1" hidden="1">
      <c r="C88" s="759"/>
    </row>
    <row r="89" spans="3:3" s="723" customFormat="1" hidden="1">
      <c r="C89" s="759"/>
    </row>
    <row r="90" spans="3:3" s="723" customFormat="1" hidden="1">
      <c r="C90" s="759"/>
    </row>
    <row r="91" spans="3:3" s="723" customFormat="1" hidden="1">
      <c r="C91" s="759"/>
    </row>
    <row r="92" spans="3:3" s="723" customFormat="1" hidden="1">
      <c r="C92" s="759"/>
    </row>
    <row r="93" spans="3:3" s="723" customFormat="1" hidden="1">
      <c r="C93" s="759"/>
    </row>
    <row r="94" spans="3:3" s="723" customFormat="1" hidden="1">
      <c r="C94" s="759"/>
    </row>
    <row r="95" spans="3:3" s="723" customFormat="1" hidden="1">
      <c r="C95" s="759"/>
    </row>
    <row r="96" spans="3:3" s="723" customFormat="1" hidden="1">
      <c r="C96" s="759"/>
    </row>
    <row r="97" spans="3:3" s="723" customFormat="1" hidden="1">
      <c r="C97" s="759"/>
    </row>
    <row r="98" spans="3:3" s="723" customFormat="1" hidden="1">
      <c r="C98" s="759"/>
    </row>
    <row r="99" spans="3:3" s="723" customFormat="1" hidden="1">
      <c r="C99" s="759"/>
    </row>
    <row r="100" spans="3:3" s="723" customFormat="1" hidden="1">
      <c r="C100" s="759"/>
    </row>
    <row r="101" spans="3:3" s="723" customFormat="1" hidden="1">
      <c r="C101" s="759"/>
    </row>
    <row r="102" spans="3:3" s="723" customFormat="1" hidden="1">
      <c r="C102" s="759"/>
    </row>
    <row r="103" spans="3:3" s="723" customFormat="1" hidden="1">
      <c r="C103" s="759"/>
    </row>
    <row r="104" spans="3:3" s="723" customFormat="1" hidden="1">
      <c r="C104" s="759"/>
    </row>
    <row r="105" spans="3:3" s="723" customFormat="1" hidden="1">
      <c r="C105" s="759"/>
    </row>
    <row r="106" spans="3:3" s="723" customFormat="1" hidden="1">
      <c r="C106" s="759"/>
    </row>
    <row r="107" spans="3:3" s="723" customFormat="1" hidden="1">
      <c r="C107" s="759"/>
    </row>
    <row r="108" spans="3:3" s="723" customFormat="1" hidden="1">
      <c r="C108" s="759"/>
    </row>
    <row r="109" spans="3:3" s="723" customFormat="1" hidden="1">
      <c r="C109" s="759"/>
    </row>
    <row r="110" spans="3:3" s="723" customFormat="1" hidden="1">
      <c r="C110" s="759"/>
    </row>
    <row r="111" spans="3:3" s="723" customFormat="1" hidden="1">
      <c r="C111" s="759"/>
    </row>
    <row r="112" spans="3:3" s="723" customFormat="1" hidden="1">
      <c r="C112" s="759"/>
    </row>
    <row r="113" spans="3:3" s="723" customFormat="1" hidden="1">
      <c r="C113" s="759"/>
    </row>
    <row r="114" spans="3:3" s="723" customFormat="1" hidden="1">
      <c r="C114" s="759"/>
    </row>
    <row r="115" spans="3:3" s="723" customFormat="1" hidden="1">
      <c r="C115" s="759"/>
    </row>
    <row r="116" spans="3:3" s="723" customFormat="1" hidden="1">
      <c r="C116" s="759"/>
    </row>
    <row r="117" spans="3:3" s="723" customFormat="1" hidden="1">
      <c r="C117" s="759"/>
    </row>
    <row r="118" spans="3:3" s="723" customFormat="1" hidden="1">
      <c r="C118" s="759"/>
    </row>
    <row r="119" spans="3:3" s="723" customFormat="1" hidden="1">
      <c r="C119" s="759"/>
    </row>
    <row r="120" spans="3:3" s="723" customFormat="1" hidden="1">
      <c r="C120" s="759"/>
    </row>
    <row r="121" spans="3:3" s="723" customFormat="1" hidden="1">
      <c r="C121" s="759"/>
    </row>
    <row r="122" spans="3:3" s="723" customFormat="1" hidden="1">
      <c r="C122" s="759"/>
    </row>
    <row r="123" spans="3:3" s="723" customFormat="1" hidden="1">
      <c r="C123" s="759"/>
    </row>
    <row r="124" spans="3:3" s="723" customFormat="1" hidden="1">
      <c r="C124" s="759"/>
    </row>
    <row r="125" spans="3:3" s="723" customFormat="1" hidden="1">
      <c r="C125" s="759"/>
    </row>
    <row r="126" spans="3:3" s="723" customFormat="1" hidden="1">
      <c r="C126" s="759"/>
    </row>
    <row r="127" spans="3:3" s="723" customFormat="1" hidden="1">
      <c r="C127" s="759"/>
    </row>
    <row r="128" spans="3:3" s="723" customFormat="1" hidden="1">
      <c r="C128" s="759"/>
    </row>
    <row r="129" spans="3:3" s="723" customFormat="1" hidden="1">
      <c r="C129" s="759"/>
    </row>
    <row r="130" spans="3:3" s="723" customFormat="1" hidden="1">
      <c r="C130" s="759"/>
    </row>
    <row r="131" spans="3:3" s="723" customFormat="1" hidden="1">
      <c r="C131" s="759"/>
    </row>
    <row r="132" spans="3:3" s="723" customFormat="1" hidden="1">
      <c r="C132" s="759"/>
    </row>
    <row r="133" spans="3:3" s="723" customFormat="1" hidden="1">
      <c r="C133" s="759"/>
    </row>
    <row r="134" spans="3:3" s="723" customFormat="1" hidden="1">
      <c r="C134" s="759"/>
    </row>
    <row r="135" spans="3:3" s="723" customFormat="1" hidden="1">
      <c r="C135" s="759"/>
    </row>
    <row r="136" spans="3:3" s="723" customFormat="1" hidden="1">
      <c r="C136" s="759"/>
    </row>
    <row r="137" spans="3:3" s="723" customFormat="1" hidden="1">
      <c r="C137" s="759"/>
    </row>
    <row r="138" spans="3:3" s="723" customFormat="1" hidden="1">
      <c r="C138" s="759"/>
    </row>
    <row r="139" spans="3:3" s="723" customFormat="1" hidden="1">
      <c r="C139" s="759"/>
    </row>
    <row r="140" spans="3:3" s="723" customFormat="1" hidden="1">
      <c r="C140" s="759"/>
    </row>
    <row r="141" spans="3:3" s="723" customFormat="1" hidden="1">
      <c r="C141" s="759"/>
    </row>
    <row r="142" spans="3:3" s="723" customFormat="1" hidden="1">
      <c r="C142" s="759"/>
    </row>
    <row r="143" spans="3:3" s="723" customFormat="1" hidden="1">
      <c r="C143" s="759"/>
    </row>
    <row r="144" spans="3:3" s="723" customFormat="1" hidden="1">
      <c r="C144" s="759"/>
    </row>
    <row r="145" spans="3:3" s="723" customFormat="1" hidden="1">
      <c r="C145" s="759"/>
    </row>
    <row r="146" spans="3:3" s="723" customFormat="1" hidden="1">
      <c r="C146" s="759"/>
    </row>
    <row r="147" spans="3:3" s="723" customFormat="1" hidden="1">
      <c r="C147" s="759"/>
    </row>
    <row r="148" spans="3:3" s="723" customFormat="1" hidden="1">
      <c r="C148" s="759"/>
    </row>
    <row r="149" spans="3:3" s="723" customFormat="1" hidden="1">
      <c r="C149" s="759"/>
    </row>
    <row r="150" spans="3:3" s="723" customFormat="1" hidden="1">
      <c r="C150" s="759"/>
    </row>
    <row r="151" spans="3:3" s="723" customFormat="1" hidden="1">
      <c r="C151" s="759"/>
    </row>
    <row r="152" spans="3:3" s="723" customFormat="1" hidden="1">
      <c r="C152" s="759"/>
    </row>
    <row r="153" spans="3:3" s="723" customFormat="1" hidden="1">
      <c r="C153" s="759"/>
    </row>
    <row r="154" spans="3:3" s="723" customFormat="1" hidden="1">
      <c r="C154" s="759"/>
    </row>
    <row r="155" spans="3:3" s="723" customFormat="1" hidden="1">
      <c r="C155" s="759"/>
    </row>
    <row r="156" spans="3:3" s="723" customFormat="1" hidden="1">
      <c r="C156" s="759"/>
    </row>
    <row r="157" spans="3:3" s="723" customFormat="1" hidden="1">
      <c r="C157" s="759"/>
    </row>
    <row r="158" spans="3:3" s="723" customFormat="1" hidden="1">
      <c r="C158" s="759"/>
    </row>
  </sheetData>
  <mergeCells count="14">
    <mergeCell ref="B10:E10"/>
    <mergeCell ref="E11:E14"/>
    <mergeCell ref="B15:E15"/>
    <mergeCell ref="A16:A18"/>
    <mergeCell ref="C16:C18"/>
    <mergeCell ref="E16:E22"/>
    <mergeCell ref="A19:A21"/>
    <mergeCell ref="C19:C21"/>
    <mergeCell ref="A6:E6"/>
    <mergeCell ref="A1:E1"/>
    <mergeCell ref="A2:E2"/>
    <mergeCell ref="A3:E3"/>
    <mergeCell ref="A4:E4"/>
    <mergeCell ref="A5:E5"/>
  </mergeCells>
  <pageMargins left="0.70866141732283472" right="0.43307086614173229" top="0.74803149606299213" bottom="0.74803149606299213" header="0.31496062992125984" footer="0.31496062992125984"/>
  <pageSetup paperSize="9" scale="85" fitToHeight="0" orientation="portrait" blackAndWhite="1"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W158"/>
  <sheetViews>
    <sheetView view="pageBreakPreview" zoomScale="85" zoomScaleNormal="100" zoomScaleSheetLayoutView="85" workbookViewId="0">
      <selection activeCell="D13" sqref="D13"/>
    </sheetView>
  </sheetViews>
  <sheetFormatPr defaultColWidth="9.140625" defaultRowHeight="15"/>
  <cols>
    <col min="1" max="1" width="5.42578125" style="723" customWidth="1"/>
    <col min="2" max="2" width="40.28515625" style="723" customWidth="1"/>
    <col min="3" max="3" width="9.140625" style="759"/>
    <col min="4" max="4" width="19.28515625" style="723" customWidth="1"/>
    <col min="5" max="5" width="30.5703125" style="723" customWidth="1"/>
    <col min="6" max="6" width="19.140625" style="723" hidden="1" customWidth="1"/>
    <col min="7" max="8" width="0" style="723" hidden="1" customWidth="1"/>
    <col min="9" max="9" width="13.5703125" style="723" hidden="1" customWidth="1"/>
    <col min="10" max="21" width="0" style="723" hidden="1" customWidth="1"/>
    <col min="22" max="16384" width="9.140625" style="723"/>
  </cols>
  <sheetData>
    <row r="1" spans="1:23" ht="18.75">
      <c r="A1" s="721" t="s">
        <v>759</v>
      </c>
      <c r="B1" s="721"/>
      <c r="C1" s="721"/>
      <c r="D1" s="721"/>
      <c r="E1" s="721"/>
      <c r="F1" s="722"/>
    </row>
    <row r="2" spans="1:23" ht="16.5">
      <c r="A2" s="724" t="s">
        <v>258</v>
      </c>
      <c r="B2" s="724"/>
      <c r="C2" s="724"/>
      <c r="D2" s="724"/>
      <c r="E2" s="724"/>
      <c r="F2" s="725"/>
      <c r="G2" s="725"/>
      <c r="H2" s="725"/>
      <c r="I2" s="725"/>
    </row>
    <row r="3" spans="1:23" ht="18.75" customHeight="1">
      <c r="A3" s="721" t="s">
        <v>756</v>
      </c>
      <c r="B3" s="721"/>
      <c r="C3" s="721"/>
      <c r="D3" s="721"/>
      <c r="E3" s="721"/>
      <c r="F3" s="722"/>
    </row>
    <row r="4" spans="1:23" ht="16.5">
      <c r="A4" s="726" t="str">
        <f>+'Khái toán'!A4:G4</f>
        <v>Dự án: Xây dựng mới các TBA trên địa bàn phường Bồ Đề năm 2026</v>
      </c>
      <c r="B4" s="727"/>
      <c r="C4" s="727"/>
      <c r="D4" s="727"/>
      <c r="E4" s="727"/>
      <c r="F4" s="728"/>
      <c r="G4" s="728"/>
      <c r="H4" s="728"/>
      <c r="I4" s="728"/>
    </row>
    <row r="5" spans="1:23" ht="21" customHeight="1">
      <c r="A5" s="726" t="str">
        <f>+'Khái toán'!A5:G5</f>
        <v>Địa điểm xây dựng: Phường Bồ Đề, TP Hà Nội</v>
      </c>
      <c r="B5" s="727"/>
      <c r="C5" s="727"/>
      <c r="D5" s="727"/>
      <c r="E5" s="727"/>
      <c r="F5" s="729"/>
      <c r="G5" s="729"/>
      <c r="H5" s="729"/>
      <c r="I5" s="729"/>
    </row>
    <row r="6" spans="1:23" s="733" customFormat="1" ht="19.5" customHeight="1">
      <c r="A6" s="730" t="str">
        <f>'Khái toán'!A6:G6</f>
        <v>(Kèm theo Nhiệm vụ kỹ thuật số          /NVKT-BQLDAKN ngày      tháng       năm 2026)</v>
      </c>
      <c r="B6" s="731"/>
      <c r="C6" s="731"/>
      <c r="D6" s="731"/>
      <c r="E6" s="731"/>
      <c r="F6" s="732"/>
      <c r="G6" s="732"/>
      <c r="H6" s="732"/>
      <c r="I6" s="732"/>
    </row>
    <row r="7" spans="1:23" ht="10.5" customHeight="1">
      <c r="A7" s="734"/>
      <c r="B7" s="734"/>
      <c r="C7" s="734"/>
      <c r="D7" s="734"/>
      <c r="E7" s="734"/>
      <c r="F7" s="734"/>
      <c r="G7" s="733"/>
      <c r="H7" s="733"/>
      <c r="I7" s="733"/>
    </row>
    <row r="8" spans="1:23" s="737" customFormat="1" ht="14.25" customHeight="1">
      <c r="A8" s="723"/>
      <c r="B8" s="723"/>
      <c r="C8" s="723"/>
      <c r="D8" s="13"/>
      <c r="E8" s="735" t="s">
        <v>22</v>
      </c>
      <c r="F8" s="736"/>
      <c r="G8" s="723"/>
      <c r="H8" s="723"/>
      <c r="I8" s="723"/>
    </row>
    <row r="9" spans="1:23" s="737" customFormat="1" ht="29.25" customHeight="1">
      <c r="A9" s="738" t="s">
        <v>0</v>
      </c>
      <c r="B9" s="738" t="s">
        <v>26</v>
      </c>
      <c r="C9" s="738" t="s">
        <v>27</v>
      </c>
      <c r="D9" s="738" t="s">
        <v>71</v>
      </c>
      <c r="E9" s="738" t="s">
        <v>29</v>
      </c>
    </row>
    <row r="10" spans="1:23" s="737" customFormat="1" ht="23.25" customHeight="1">
      <c r="A10" s="738" t="s">
        <v>30</v>
      </c>
      <c r="B10" s="739" t="s">
        <v>774</v>
      </c>
      <c r="C10" s="739"/>
      <c r="D10" s="739"/>
      <c r="E10" s="739"/>
    </row>
    <row r="11" spans="1:23" s="737" customFormat="1" ht="30.75" customHeight="1">
      <c r="A11" s="740">
        <v>1</v>
      </c>
      <c r="B11" s="741" t="s">
        <v>32</v>
      </c>
      <c r="C11" s="740" t="s">
        <v>33</v>
      </c>
      <c r="D11" s="740">
        <v>15</v>
      </c>
      <c r="E11" s="742" t="s">
        <v>691</v>
      </c>
    </row>
    <row r="12" spans="1:23" s="737" customFormat="1" ht="31.5">
      <c r="A12" s="740">
        <v>2</v>
      </c>
      <c r="B12" s="741" t="s">
        <v>35</v>
      </c>
      <c r="C12" s="740" t="s">
        <v>36</v>
      </c>
      <c r="D12" s="740" t="s">
        <v>807</v>
      </c>
      <c r="E12" s="743"/>
      <c r="W12" s="723"/>
    </row>
    <row r="13" spans="1:23" s="737" customFormat="1" ht="31.5">
      <c r="A13" s="740">
        <v>3</v>
      </c>
      <c r="B13" s="741" t="s">
        <v>687</v>
      </c>
      <c r="C13" s="740" t="s">
        <v>38</v>
      </c>
      <c r="D13" s="740">
        <v>1.4</v>
      </c>
      <c r="E13" s="743"/>
      <c r="W13" s="723"/>
    </row>
    <row r="14" spans="1:23" s="737" customFormat="1" ht="29.25" customHeight="1">
      <c r="A14" s="740">
        <v>4</v>
      </c>
      <c r="B14" s="741" t="s">
        <v>688</v>
      </c>
      <c r="C14" s="740" t="s">
        <v>40</v>
      </c>
      <c r="D14" s="740">
        <v>1.7</v>
      </c>
      <c r="E14" s="744"/>
      <c r="W14" s="723"/>
    </row>
    <row r="15" spans="1:23" s="737" customFormat="1" ht="23.25" customHeight="1">
      <c r="A15" s="738" t="s">
        <v>41</v>
      </c>
      <c r="B15" s="739" t="s">
        <v>42</v>
      </c>
      <c r="C15" s="739"/>
      <c r="D15" s="739"/>
      <c r="E15" s="739"/>
      <c r="W15" s="723"/>
    </row>
    <row r="16" spans="1:23" s="737" customFormat="1" ht="24" customHeight="1">
      <c r="A16" s="745">
        <v>1</v>
      </c>
      <c r="B16" s="741" t="s">
        <v>43</v>
      </c>
      <c r="C16" s="745" t="s">
        <v>44</v>
      </c>
      <c r="D16" s="746">
        <f>ROUND(D18/1.08,0)</f>
        <v>3079340770</v>
      </c>
      <c r="E16" s="747" t="s">
        <v>72</v>
      </c>
    </row>
    <row r="17" spans="1:9" s="737" customFormat="1" ht="24" customHeight="1">
      <c r="A17" s="745"/>
      <c r="B17" s="741" t="s">
        <v>341</v>
      </c>
      <c r="C17" s="745"/>
      <c r="D17" s="746">
        <f>ROUND(D16*8%,1)</f>
        <v>246347261.59999999</v>
      </c>
      <c r="E17" s="747"/>
    </row>
    <row r="18" spans="1:9" s="737" customFormat="1" ht="24" customHeight="1">
      <c r="A18" s="745"/>
      <c r="B18" s="741" t="s">
        <v>46</v>
      </c>
      <c r="C18" s="745"/>
      <c r="D18" s="748">
        <f>+'Bảng tính CP XD+TB'!L31</f>
        <v>3325688031.5999999</v>
      </c>
      <c r="E18" s="747"/>
    </row>
    <row r="19" spans="1:9" s="737" customFormat="1" ht="24" customHeight="1">
      <c r="A19" s="745">
        <v>2</v>
      </c>
      <c r="B19" s="741" t="s">
        <v>47</v>
      </c>
      <c r="C19" s="745" t="s">
        <v>48</v>
      </c>
      <c r="D19" s="746">
        <f>ROUND(D21/1.08,0)</f>
        <v>497440000</v>
      </c>
      <c r="E19" s="747"/>
    </row>
    <row r="20" spans="1:9" s="737" customFormat="1" ht="24" customHeight="1">
      <c r="A20" s="745"/>
      <c r="B20" s="741" t="s">
        <v>341</v>
      </c>
      <c r="C20" s="745"/>
      <c r="D20" s="746">
        <f>ROUND(D19*8%,0)</f>
        <v>39795200</v>
      </c>
      <c r="E20" s="747"/>
    </row>
    <row r="21" spans="1:9" s="737" customFormat="1" ht="15.75">
      <c r="A21" s="745"/>
      <c r="B21" s="741" t="s">
        <v>49</v>
      </c>
      <c r="C21" s="745"/>
      <c r="D21" s="748">
        <f>+'Bảng tính CP XD+TB'!L16</f>
        <v>537235200</v>
      </c>
      <c r="E21" s="747"/>
    </row>
    <row r="22" spans="1:9" s="737" customFormat="1" ht="31.5">
      <c r="A22" s="740">
        <v>3</v>
      </c>
      <c r="B22" s="749" t="s">
        <v>50</v>
      </c>
      <c r="C22" s="740" t="s">
        <v>51</v>
      </c>
      <c r="D22" s="750">
        <f>D16+D19</f>
        <v>3576780770</v>
      </c>
      <c r="E22" s="747"/>
    </row>
    <row r="23" spans="1:9" s="754" customFormat="1" ht="32.25" customHeight="1">
      <c r="A23" s="740">
        <v>4</v>
      </c>
      <c r="B23" s="741" t="s">
        <v>763</v>
      </c>
      <c r="C23" s="740" t="s">
        <v>53</v>
      </c>
      <c r="D23" s="752">
        <f>+D14</f>
        <v>1.7</v>
      </c>
      <c r="E23" s="753" t="s">
        <v>762</v>
      </c>
      <c r="F23" s="737"/>
      <c r="G23" s="737"/>
      <c r="H23" s="737"/>
      <c r="I23" s="737"/>
    </row>
    <row r="24" spans="1:9" s="737" customFormat="1" ht="28.5" customHeight="1">
      <c r="A24" s="738" t="s">
        <v>54</v>
      </c>
      <c r="B24" s="755" t="s">
        <v>775</v>
      </c>
      <c r="C24" s="738" t="s">
        <v>806</v>
      </c>
      <c r="D24" s="756">
        <f>ROUND(D23%*D22,0)</f>
        <v>60805273</v>
      </c>
      <c r="E24" s="755"/>
      <c r="F24" s="754"/>
      <c r="G24" s="754"/>
      <c r="H24" s="754"/>
      <c r="I24" s="754"/>
    </row>
    <row r="25" spans="1:9" s="737" customFormat="1" ht="21" customHeight="1">
      <c r="A25" s="740"/>
      <c r="B25" s="755" t="s">
        <v>56</v>
      </c>
      <c r="C25" s="740"/>
      <c r="D25" s="756">
        <f>D24</f>
        <v>60805273</v>
      </c>
      <c r="E25" s="741"/>
    </row>
    <row r="26" spans="1:9" s="737" customFormat="1" ht="21" customHeight="1">
      <c r="A26" s="740"/>
      <c r="B26" s="741" t="s">
        <v>57</v>
      </c>
      <c r="C26" s="757">
        <v>0.08</v>
      </c>
      <c r="D26" s="758">
        <f>ROUND(8%*D25,0)</f>
        <v>4864422</v>
      </c>
      <c r="E26" s="741"/>
    </row>
    <row r="27" spans="1:9" s="737" customFormat="1" ht="21" customHeight="1">
      <c r="A27" s="740"/>
      <c r="B27" s="755" t="s">
        <v>58</v>
      </c>
      <c r="C27" s="740"/>
      <c r="D27" s="756">
        <f>D25+D26</f>
        <v>65669695</v>
      </c>
      <c r="E27" s="741"/>
    </row>
    <row r="28" spans="1:9" s="737" customFormat="1" ht="21" customHeight="1">
      <c r="A28" s="740"/>
      <c r="B28" s="741" t="s">
        <v>59</v>
      </c>
      <c r="C28" s="757">
        <v>0.05</v>
      </c>
      <c r="D28" s="758">
        <f>ROUND(5%*D27,0)</f>
        <v>3283485</v>
      </c>
      <c r="E28" s="741"/>
    </row>
    <row r="29" spans="1:9" ht="21" customHeight="1">
      <c r="A29" s="740"/>
      <c r="B29" s="755" t="s">
        <v>74</v>
      </c>
      <c r="C29" s="740"/>
      <c r="D29" s="756">
        <f>D27+D28</f>
        <v>68953180</v>
      </c>
      <c r="E29" s="741"/>
      <c r="F29" s="737"/>
      <c r="G29" s="737"/>
      <c r="H29" s="737"/>
      <c r="I29" s="737"/>
    </row>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sheetData>
  <mergeCells count="14">
    <mergeCell ref="B10:E10"/>
    <mergeCell ref="E11:E14"/>
    <mergeCell ref="B15:E15"/>
    <mergeCell ref="A16:A18"/>
    <mergeCell ref="C16:C18"/>
    <mergeCell ref="E16:E22"/>
    <mergeCell ref="A19:A21"/>
    <mergeCell ref="C19:C21"/>
    <mergeCell ref="A6:E6"/>
    <mergeCell ref="A1:E1"/>
    <mergeCell ref="A2:E2"/>
    <mergeCell ref="A3:E3"/>
    <mergeCell ref="A4:E4"/>
    <mergeCell ref="A5:E5"/>
  </mergeCells>
  <pageMargins left="0.70866141732283472" right="0.43307086614173229" top="0.74803149606299213" bottom="0.74803149606299213" header="0.31496062992125984" footer="0.31496062992125984"/>
  <pageSetup paperSize="9" scale="86" fitToHeight="0" orientation="portrait" blackAndWhite="1"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I158"/>
  <sheetViews>
    <sheetView view="pageBreakPreview" zoomScale="85" zoomScaleNormal="100" zoomScaleSheetLayoutView="85" workbookViewId="0">
      <selection activeCell="E9" sqref="E9"/>
    </sheetView>
  </sheetViews>
  <sheetFormatPr defaultColWidth="9.140625" defaultRowHeight="15"/>
  <cols>
    <col min="1" max="1" width="5.42578125" style="723" customWidth="1"/>
    <col min="2" max="2" width="40.28515625" style="723" customWidth="1"/>
    <col min="3" max="3" width="9.140625" style="759"/>
    <col min="4" max="4" width="19.28515625" style="723" customWidth="1"/>
    <col min="5" max="5" width="31.7109375" style="723" customWidth="1"/>
    <col min="6" max="6" width="19.140625" style="723" hidden="1" customWidth="1"/>
    <col min="7" max="8" width="0" style="723" hidden="1" customWidth="1"/>
    <col min="9" max="9" width="13.5703125" style="723" hidden="1" customWidth="1"/>
    <col min="10" max="21" width="0" style="723" hidden="1" customWidth="1"/>
    <col min="22" max="16384" width="9.140625" style="723"/>
  </cols>
  <sheetData>
    <row r="1" spans="1:9" s="723" customFormat="1" ht="18.75">
      <c r="A1" s="721" t="s">
        <v>760</v>
      </c>
      <c r="B1" s="721"/>
      <c r="C1" s="721"/>
      <c r="D1" s="721"/>
      <c r="E1" s="721"/>
      <c r="F1" s="722"/>
    </row>
    <row r="2" spans="1:9" s="723" customFormat="1" ht="16.5">
      <c r="A2" s="724" t="s">
        <v>258</v>
      </c>
      <c r="B2" s="724"/>
      <c r="C2" s="724"/>
      <c r="D2" s="724"/>
      <c r="E2" s="724"/>
      <c r="F2" s="725"/>
      <c r="G2" s="725"/>
      <c r="H2" s="725"/>
      <c r="I2" s="725"/>
    </row>
    <row r="3" spans="1:9" s="723" customFormat="1" ht="18.75" customHeight="1">
      <c r="A3" s="721" t="s">
        <v>755</v>
      </c>
      <c r="B3" s="721"/>
      <c r="C3" s="721"/>
      <c r="D3" s="721"/>
      <c r="E3" s="721"/>
      <c r="F3" s="722"/>
    </row>
    <row r="4" spans="1:9" s="723" customFormat="1" ht="16.5">
      <c r="A4" s="726" t="str">
        <f>+'Khái toán'!A4:G4</f>
        <v>Dự án: Xây dựng mới các TBA trên địa bàn phường Bồ Đề năm 2026</v>
      </c>
      <c r="B4" s="727"/>
      <c r="C4" s="727"/>
      <c r="D4" s="727"/>
      <c r="E4" s="727"/>
      <c r="F4" s="728"/>
      <c r="G4" s="728"/>
      <c r="H4" s="728"/>
      <c r="I4" s="728"/>
    </row>
    <row r="5" spans="1:9" s="723" customFormat="1" ht="21" customHeight="1">
      <c r="A5" s="726" t="str">
        <f>+'Khái toán'!A5:G5</f>
        <v>Địa điểm xây dựng: Phường Bồ Đề, TP Hà Nội</v>
      </c>
      <c r="B5" s="727"/>
      <c r="C5" s="727"/>
      <c r="D5" s="727"/>
      <c r="E5" s="727"/>
      <c r="F5" s="729"/>
      <c r="G5" s="729"/>
      <c r="H5" s="729"/>
      <c r="I5" s="729"/>
    </row>
    <row r="6" spans="1:9" s="733" customFormat="1" ht="19.5" customHeight="1">
      <c r="A6" s="730" t="str">
        <f>'Khái toán'!A6:G6</f>
        <v>(Kèm theo Nhiệm vụ kỹ thuật số          /NVKT-BQLDAKN ngày      tháng       năm 2026)</v>
      </c>
      <c r="B6" s="731"/>
      <c r="C6" s="731"/>
      <c r="D6" s="731"/>
      <c r="E6" s="731"/>
      <c r="F6" s="732"/>
      <c r="G6" s="732"/>
      <c r="H6" s="732"/>
      <c r="I6" s="732"/>
    </row>
    <row r="7" spans="1:9" s="723" customFormat="1" ht="10.5" customHeight="1">
      <c r="A7" s="734"/>
      <c r="B7" s="734"/>
      <c r="C7" s="734"/>
      <c r="D7" s="734"/>
      <c r="E7" s="734"/>
      <c r="F7" s="734"/>
      <c r="G7" s="733"/>
      <c r="H7" s="733"/>
      <c r="I7" s="733"/>
    </row>
    <row r="8" spans="1:9" s="737" customFormat="1" ht="14.25" customHeight="1">
      <c r="A8" s="723"/>
      <c r="B8" s="723"/>
      <c r="C8" s="723"/>
      <c r="D8" s="13"/>
      <c r="E8" s="735" t="s">
        <v>22</v>
      </c>
      <c r="F8" s="736"/>
      <c r="G8" s="723"/>
      <c r="H8" s="723"/>
      <c r="I8" s="723"/>
    </row>
    <row r="9" spans="1:9" s="737" customFormat="1" ht="29.25" customHeight="1">
      <c r="A9" s="738" t="s">
        <v>0</v>
      </c>
      <c r="B9" s="738" t="s">
        <v>26</v>
      </c>
      <c r="C9" s="738" t="s">
        <v>27</v>
      </c>
      <c r="D9" s="738" t="s">
        <v>71</v>
      </c>
      <c r="E9" s="738" t="s">
        <v>29</v>
      </c>
    </row>
    <row r="10" spans="1:9" s="737" customFormat="1" ht="23.25" customHeight="1">
      <c r="A10" s="738" t="s">
        <v>30</v>
      </c>
      <c r="B10" s="739" t="s">
        <v>776</v>
      </c>
      <c r="C10" s="739"/>
      <c r="D10" s="739"/>
      <c r="E10" s="739"/>
    </row>
    <row r="11" spans="1:9" s="737" customFormat="1" ht="30.75" customHeight="1">
      <c r="A11" s="740">
        <v>1</v>
      </c>
      <c r="B11" s="741" t="s">
        <v>32</v>
      </c>
      <c r="C11" s="740" t="s">
        <v>33</v>
      </c>
      <c r="D11" s="740">
        <v>20</v>
      </c>
      <c r="E11" s="742" t="s">
        <v>692</v>
      </c>
    </row>
    <row r="12" spans="1:9" s="737" customFormat="1" ht="31.5">
      <c r="A12" s="740">
        <v>2</v>
      </c>
      <c r="B12" s="741" t="s">
        <v>35</v>
      </c>
      <c r="C12" s="740" t="s">
        <v>36</v>
      </c>
      <c r="D12" s="740" t="s">
        <v>805</v>
      </c>
      <c r="E12" s="743"/>
    </row>
    <row r="13" spans="1:9" s="737" customFormat="1" ht="31.5">
      <c r="A13" s="740">
        <v>3</v>
      </c>
      <c r="B13" s="741" t="s">
        <v>687</v>
      </c>
      <c r="C13" s="740" t="s">
        <v>38</v>
      </c>
      <c r="D13" s="740">
        <v>2.25</v>
      </c>
      <c r="E13" s="743"/>
    </row>
    <row r="14" spans="1:9" s="737" customFormat="1" ht="29.25" customHeight="1">
      <c r="A14" s="740">
        <v>4</v>
      </c>
      <c r="B14" s="741" t="s">
        <v>688</v>
      </c>
      <c r="C14" s="740" t="s">
        <v>40</v>
      </c>
      <c r="D14" s="740">
        <v>2.46</v>
      </c>
      <c r="E14" s="744"/>
    </row>
    <row r="15" spans="1:9" s="737" customFormat="1" ht="23.25" customHeight="1">
      <c r="A15" s="738" t="s">
        <v>41</v>
      </c>
      <c r="B15" s="739" t="s">
        <v>42</v>
      </c>
      <c r="C15" s="739"/>
      <c r="D15" s="739"/>
      <c r="E15" s="739"/>
    </row>
    <row r="16" spans="1:9" s="737" customFormat="1" ht="24" customHeight="1">
      <c r="A16" s="745">
        <v>1</v>
      </c>
      <c r="B16" s="741" t="s">
        <v>43</v>
      </c>
      <c r="C16" s="745" t="s">
        <v>44</v>
      </c>
      <c r="D16" s="746">
        <f>ROUND(D18/1.08,1)</f>
        <v>1591954390</v>
      </c>
      <c r="E16" s="747" t="s">
        <v>72</v>
      </c>
    </row>
    <row r="17" spans="1:9" s="737" customFormat="1" ht="24" customHeight="1">
      <c r="A17" s="745"/>
      <c r="B17" s="741" t="s">
        <v>341</v>
      </c>
      <c r="C17" s="745"/>
      <c r="D17" s="746">
        <f>ROUND(D16*8%,1)</f>
        <v>127356351.2</v>
      </c>
      <c r="E17" s="747"/>
    </row>
    <row r="18" spans="1:9" s="737" customFormat="1" ht="24" customHeight="1">
      <c r="A18" s="745"/>
      <c r="B18" s="741" t="s">
        <v>46</v>
      </c>
      <c r="C18" s="745"/>
      <c r="D18" s="748">
        <f>+'Bảng tính CP XD+TB'!L38</f>
        <v>1719310741.2</v>
      </c>
      <c r="E18" s="747"/>
    </row>
    <row r="19" spans="1:9" s="737" customFormat="1" ht="24" customHeight="1">
      <c r="A19" s="745">
        <v>2</v>
      </c>
      <c r="B19" s="741" t="s">
        <v>47</v>
      </c>
      <c r="C19" s="745" t="s">
        <v>48</v>
      </c>
      <c r="D19" s="746">
        <f>ROUND(D21/1.08,0)</f>
        <v>0</v>
      </c>
      <c r="E19" s="747"/>
    </row>
    <row r="20" spans="1:9" s="737" customFormat="1" ht="24" customHeight="1">
      <c r="A20" s="745"/>
      <c r="B20" s="741" t="s">
        <v>341</v>
      </c>
      <c r="C20" s="745"/>
      <c r="D20" s="746">
        <f>ROUND(D19*8%,0)</f>
        <v>0</v>
      </c>
      <c r="E20" s="747"/>
    </row>
    <row r="21" spans="1:9" s="737" customFormat="1" ht="15.75">
      <c r="A21" s="745"/>
      <c r="B21" s="741" t="s">
        <v>49</v>
      </c>
      <c r="C21" s="745"/>
      <c r="D21" s="748">
        <v>0</v>
      </c>
      <c r="E21" s="747"/>
    </row>
    <row r="22" spans="1:9" s="737" customFormat="1" ht="31.5">
      <c r="A22" s="740">
        <v>3</v>
      </c>
      <c r="B22" s="749" t="s">
        <v>50</v>
      </c>
      <c r="C22" s="740" t="s">
        <v>51</v>
      </c>
      <c r="D22" s="750">
        <f>D16+D19</f>
        <v>1591954390</v>
      </c>
      <c r="E22" s="747"/>
    </row>
    <row r="23" spans="1:9" s="754" customFormat="1" ht="32.25" customHeight="1">
      <c r="A23" s="740">
        <v>4</v>
      </c>
      <c r="B23" s="741" t="s">
        <v>763</v>
      </c>
      <c r="C23" s="740" t="s">
        <v>53</v>
      </c>
      <c r="D23" s="752">
        <f>+D14</f>
        <v>2.46</v>
      </c>
      <c r="E23" s="753" t="s">
        <v>749</v>
      </c>
      <c r="F23" s="737"/>
      <c r="G23" s="737"/>
      <c r="H23" s="737"/>
      <c r="I23" s="737"/>
    </row>
    <row r="24" spans="1:9" s="737" customFormat="1" ht="47.25">
      <c r="A24" s="738" t="s">
        <v>54</v>
      </c>
      <c r="B24" s="755" t="s">
        <v>652</v>
      </c>
      <c r="C24" s="738" t="s">
        <v>806</v>
      </c>
      <c r="D24" s="756">
        <f>ROUND((D23%*D22)*0.93,0)</f>
        <v>36420733</v>
      </c>
      <c r="E24" s="755" t="s">
        <v>696</v>
      </c>
      <c r="F24" s="754"/>
      <c r="G24" s="754"/>
      <c r="H24" s="754"/>
      <c r="I24" s="754"/>
    </row>
    <row r="25" spans="1:9" s="737" customFormat="1" ht="21" customHeight="1">
      <c r="A25" s="740"/>
      <c r="B25" s="755" t="s">
        <v>56</v>
      </c>
      <c r="C25" s="740"/>
      <c r="D25" s="756">
        <f>D24</f>
        <v>36420733</v>
      </c>
      <c r="E25" s="741"/>
    </row>
    <row r="26" spans="1:9" s="737" customFormat="1" ht="21" customHeight="1">
      <c r="A26" s="740"/>
      <c r="B26" s="741" t="s">
        <v>57</v>
      </c>
      <c r="C26" s="757">
        <v>0.08</v>
      </c>
      <c r="D26" s="758">
        <f>ROUND(8%*D25,0)</f>
        <v>2913659</v>
      </c>
      <c r="E26" s="741"/>
    </row>
    <row r="27" spans="1:9" s="737" customFormat="1" ht="21" customHeight="1">
      <c r="A27" s="740"/>
      <c r="B27" s="755" t="s">
        <v>58</v>
      </c>
      <c r="C27" s="740"/>
      <c r="D27" s="756">
        <f>D25+D26</f>
        <v>39334392</v>
      </c>
      <c r="E27" s="741"/>
    </row>
    <row r="28" spans="1:9" s="737" customFormat="1" ht="21" customHeight="1">
      <c r="A28" s="740"/>
      <c r="B28" s="741" t="s">
        <v>59</v>
      </c>
      <c r="C28" s="757">
        <v>0.05</v>
      </c>
      <c r="D28" s="758">
        <f>ROUND(5%*D27,0)</f>
        <v>1966720</v>
      </c>
      <c r="E28" s="741"/>
    </row>
    <row r="29" spans="1:9" s="723" customFormat="1" ht="21" customHeight="1">
      <c r="A29" s="740"/>
      <c r="B29" s="755" t="s">
        <v>74</v>
      </c>
      <c r="C29" s="740"/>
      <c r="D29" s="756">
        <f>D27+D28</f>
        <v>41301112</v>
      </c>
      <c r="E29" s="741"/>
      <c r="F29" s="737"/>
      <c r="G29" s="737"/>
      <c r="H29" s="737"/>
      <c r="I29" s="737"/>
    </row>
    <row r="30" spans="1:9" s="723" customFormat="1" hidden="1">
      <c r="C30" s="759"/>
    </row>
    <row r="31" spans="1:9" s="723" customFormat="1" hidden="1">
      <c r="C31" s="759"/>
    </row>
    <row r="32" spans="1:9" s="723" customFormat="1" hidden="1">
      <c r="C32" s="759"/>
    </row>
    <row r="33" spans="3:3" s="723" customFormat="1" hidden="1">
      <c r="C33" s="759"/>
    </row>
    <row r="34" spans="3:3" s="723" customFormat="1" hidden="1">
      <c r="C34" s="759"/>
    </row>
    <row r="35" spans="3:3" s="723" customFormat="1" hidden="1">
      <c r="C35" s="759"/>
    </row>
    <row r="36" spans="3:3" s="723" customFormat="1" hidden="1">
      <c r="C36" s="759"/>
    </row>
    <row r="37" spans="3:3" s="723" customFormat="1" hidden="1">
      <c r="C37" s="759"/>
    </row>
    <row r="38" spans="3:3" s="723" customFormat="1" hidden="1">
      <c r="C38" s="759"/>
    </row>
    <row r="39" spans="3:3" s="723" customFormat="1" hidden="1">
      <c r="C39" s="759"/>
    </row>
    <row r="40" spans="3:3" s="723" customFormat="1" hidden="1">
      <c r="C40" s="759"/>
    </row>
    <row r="41" spans="3:3" s="723" customFormat="1" hidden="1">
      <c r="C41" s="759"/>
    </row>
    <row r="42" spans="3:3" s="723" customFormat="1" hidden="1">
      <c r="C42" s="759"/>
    </row>
    <row r="43" spans="3:3" s="723" customFormat="1" hidden="1">
      <c r="C43" s="759"/>
    </row>
    <row r="44" spans="3:3" s="723" customFormat="1" hidden="1">
      <c r="C44" s="759"/>
    </row>
    <row r="45" spans="3:3" s="723" customFormat="1" hidden="1">
      <c r="C45" s="759"/>
    </row>
    <row r="46" spans="3:3" s="723" customFormat="1" hidden="1">
      <c r="C46" s="759"/>
    </row>
    <row r="47" spans="3:3" s="723" customFormat="1" hidden="1">
      <c r="C47" s="759"/>
    </row>
    <row r="48" spans="3:3" s="723" customFormat="1" hidden="1">
      <c r="C48" s="759"/>
    </row>
    <row r="49" spans="3:3" s="723" customFormat="1" hidden="1">
      <c r="C49" s="759"/>
    </row>
    <row r="50" spans="3:3" s="723" customFormat="1" hidden="1">
      <c r="C50" s="759"/>
    </row>
    <row r="51" spans="3:3" s="723" customFormat="1" hidden="1">
      <c r="C51" s="759"/>
    </row>
    <row r="52" spans="3:3" s="723" customFormat="1" hidden="1">
      <c r="C52" s="759"/>
    </row>
    <row r="53" spans="3:3" s="723" customFormat="1" hidden="1">
      <c r="C53" s="759"/>
    </row>
    <row r="54" spans="3:3" s="723" customFormat="1" hidden="1">
      <c r="C54" s="759"/>
    </row>
    <row r="55" spans="3:3" s="723" customFormat="1" hidden="1">
      <c r="C55" s="759"/>
    </row>
    <row r="56" spans="3:3" s="723" customFormat="1" hidden="1">
      <c r="C56" s="759"/>
    </row>
    <row r="57" spans="3:3" s="723" customFormat="1" hidden="1">
      <c r="C57" s="759"/>
    </row>
    <row r="58" spans="3:3" s="723" customFormat="1" hidden="1">
      <c r="C58" s="759"/>
    </row>
    <row r="59" spans="3:3" s="723" customFormat="1" hidden="1">
      <c r="C59" s="759"/>
    </row>
    <row r="60" spans="3:3" s="723" customFormat="1" hidden="1">
      <c r="C60" s="759"/>
    </row>
    <row r="61" spans="3:3" s="723" customFormat="1" hidden="1">
      <c r="C61" s="759"/>
    </row>
    <row r="62" spans="3:3" s="723" customFormat="1" hidden="1">
      <c r="C62" s="759"/>
    </row>
    <row r="63" spans="3:3" s="723" customFormat="1" hidden="1">
      <c r="C63" s="759"/>
    </row>
    <row r="64" spans="3:3" s="723" customFormat="1" hidden="1">
      <c r="C64" s="759"/>
    </row>
    <row r="65" spans="3:3" s="723" customFormat="1" hidden="1">
      <c r="C65" s="759"/>
    </row>
    <row r="66" spans="3:3" s="723" customFormat="1" hidden="1">
      <c r="C66" s="759"/>
    </row>
    <row r="67" spans="3:3" s="723" customFormat="1" hidden="1">
      <c r="C67" s="759"/>
    </row>
    <row r="68" spans="3:3" s="723" customFormat="1" hidden="1">
      <c r="C68" s="759"/>
    </row>
    <row r="69" spans="3:3" s="723" customFormat="1" hidden="1">
      <c r="C69" s="759"/>
    </row>
    <row r="70" spans="3:3" s="723" customFormat="1" hidden="1">
      <c r="C70" s="759"/>
    </row>
    <row r="71" spans="3:3" s="723" customFormat="1" hidden="1">
      <c r="C71" s="759"/>
    </row>
    <row r="72" spans="3:3" s="723" customFormat="1" hidden="1">
      <c r="C72" s="759"/>
    </row>
    <row r="73" spans="3:3" s="723" customFormat="1" hidden="1">
      <c r="C73" s="759"/>
    </row>
    <row r="74" spans="3:3" s="723" customFormat="1" hidden="1">
      <c r="C74" s="759"/>
    </row>
    <row r="75" spans="3:3" s="723" customFormat="1" hidden="1">
      <c r="C75" s="759"/>
    </row>
    <row r="76" spans="3:3" s="723" customFormat="1" hidden="1">
      <c r="C76" s="759"/>
    </row>
    <row r="77" spans="3:3" s="723" customFormat="1" hidden="1">
      <c r="C77" s="759"/>
    </row>
    <row r="78" spans="3:3" s="723" customFormat="1" hidden="1">
      <c r="C78" s="759"/>
    </row>
    <row r="79" spans="3:3" s="723" customFormat="1" hidden="1">
      <c r="C79" s="759"/>
    </row>
    <row r="80" spans="3:3" s="723" customFormat="1" hidden="1">
      <c r="C80" s="759"/>
    </row>
    <row r="81" spans="3:3" s="723" customFormat="1" hidden="1">
      <c r="C81" s="759"/>
    </row>
    <row r="82" spans="3:3" s="723" customFormat="1" hidden="1">
      <c r="C82" s="759"/>
    </row>
    <row r="83" spans="3:3" s="723" customFormat="1" hidden="1">
      <c r="C83" s="759"/>
    </row>
    <row r="84" spans="3:3" s="723" customFormat="1" hidden="1">
      <c r="C84" s="759"/>
    </row>
    <row r="85" spans="3:3" s="723" customFormat="1" hidden="1">
      <c r="C85" s="759"/>
    </row>
    <row r="86" spans="3:3" s="723" customFormat="1" hidden="1">
      <c r="C86" s="759"/>
    </row>
    <row r="87" spans="3:3" s="723" customFormat="1" hidden="1">
      <c r="C87" s="759"/>
    </row>
    <row r="88" spans="3:3" s="723" customFormat="1" hidden="1">
      <c r="C88" s="759"/>
    </row>
    <row r="89" spans="3:3" s="723" customFormat="1" hidden="1">
      <c r="C89" s="759"/>
    </row>
    <row r="90" spans="3:3" s="723" customFormat="1" hidden="1">
      <c r="C90" s="759"/>
    </row>
    <row r="91" spans="3:3" s="723" customFormat="1" hidden="1">
      <c r="C91" s="759"/>
    </row>
    <row r="92" spans="3:3" s="723" customFormat="1" hidden="1">
      <c r="C92" s="759"/>
    </row>
    <row r="93" spans="3:3" s="723" customFormat="1" hidden="1">
      <c r="C93" s="759"/>
    </row>
    <row r="94" spans="3:3" s="723" customFormat="1" hidden="1">
      <c r="C94" s="759"/>
    </row>
    <row r="95" spans="3:3" s="723" customFormat="1" hidden="1">
      <c r="C95" s="759"/>
    </row>
    <row r="96" spans="3:3" s="723" customFormat="1" hidden="1">
      <c r="C96" s="759"/>
    </row>
    <row r="97" spans="3:3" s="723" customFormat="1" hidden="1">
      <c r="C97" s="759"/>
    </row>
    <row r="98" spans="3:3" s="723" customFormat="1" hidden="1">
      <c r="C98" s="759"/>
    </row>
    <row r="99" spans="3:3" s="723" customFormat="1" hidden="1">
      <c r="C99" s="759"/>
    </row>
    <row r="100" spans="3:3" s="723" customFormat="1" hidden="1">
      <c r="C100" s="759"/>
    </row>
    <row r="101" spans="3:3" s="723" customFormat="1" hidden="1">
      <c r="C101" s="759"/>
    </row>
    <row r="102" spans="3:3" s="723" customFormat="1" hidden="1">
      <c r="C102" s="759"/>
    </row>
    <row r="103" spans="3:3" s="723" customFormat="1" hidden="1">
      <c r="C103" s="759"/>
    </row>
    <row r="104" spans="3:3" s="723" customFormat="1" hidden="1">
      <c r="C104" s="759"/>
    </row>
    <row r="105" spans="3:3" s="723" customFormat="1" hidden="1">
      <c r="C105" s="759"/>
    </row>
    <row r="106" spans="3:3" s="723" customFormat="1" hidden="1">
      <c r="C106" s="759"/>
    </row>
    <row r="107" spans="3:3" s="723" customFormat="1" hidden="1">
      <c r="C107" s="759"/>
    </row>
    <row r="108" spans="3:3" s="723" customFormat="1" hidden="1">
      <c r="C108" s="759"/>
    </row>
    <row r="109" spans="3:3" s="723" customFormat="1" hidden="1">
      <c r="C109" s="759"/>
    </row>
    <row r="110" spans="3:3" s="723" customFormat="1" hidden="1">
      <c r="C110" s="759"/>
    </row>
    <row r="111" spans="3:3" s="723" customFormat="1" hidden="1">
      <c r="C111" s="759"/>
    </row>
    <row r="112" spans="3:3" s="723" customFormat="1" hidden="1">
      <c r="C112" s="759"/>
    </row>
    <row r="113" spans="3:3" s="723" customFormat="1" hidden="1">
      <c r="C113" s="759"/>
    </row>
    <row r="114" spans="3:3" s="723" customFormat="1" hidden="1">
      <c r="C114" s="759"/>
    </row>
    <row r="115" spans="3:3" s="723" customFormat="1" hidden="1">
      <c r="C115" s="759"/>
    </row>
    <row r="116" spans="3:3" s="723" customFormat="1" hidden="1">
      <c r="C116" s="759"/>
    </row>
    <row r="117" spans="3:3" s="723" customFormat="1" hidden="1">
      <c r="C117" s="759"/>
    </row>
    <row r="118" spans="3:3" s="723" customFormat="1" hidden="1">
      <c r="C118" s="759"/>
    </row>
    <row r="119" spans="3:3" s="723" customFormat="1" hidden="1">
      <c r="C119" s="759"/>
    </row>
    <row r="120" spans="3:3" s="723" customFormat="1" hidden="1">
      <c r="C120" s="759"/>
    </row>
    <row r="121" spans="3:3" s="723" customFormat="1" hidden="1">
      <c r="C121" s="759"/>
    </row>
    <row r="122" spans="3:3" s="723" customFormat="1" hidden="1">
      <c r="C122" s="759"/>
    </row>
    <row r="123" spans="3:3" s="723" customFormat="1" hidden="1">
      <c r="C123" s="759"/>
    </row>
    <row r="124" spans="3:3" s="723" customFormat="1" hidden="1">
      <c r="C124" s="759"/>
    </row>
    <row r="125" spans="3:3" s="723" customFormat="1" hidden="1">
      <c r="C125" s="759"/>
    </row>
    <row r="126" spans="3:3" s="723" customFormat="1" hidden="1">
      <c r="C126" s="759"/>
    </row>
    <row r="127" spans="3:3" s="723" customFormat="1" hidden="1">
      <c r="C127" s="759"/>
    </row>
    <row r="128" spans="3:3" s="723" customFormat="1" hidden="1">
      <c r="C128" s="759"/>
    </row>
    <row r="129" spans="3:3" s="723" customFormat="1" hidden="1">
      <c r="C129" s="759"/>
    </row>
    <row r="130" spans="3:3" s="723" customFormat="1" hidden="1">
      <c r="C130" s="759"/>
    </row>
    <row r="131" spans="3:3" s="723" customFormat="1" hidden="1">
      <c r="C131" s="759"/>
    </row>
    <row r="132" spans="3:3" s="723" customFormat="1" hidden="1">
      <c r="C132" s="759"/>
    </row>
    <row r="133" spans="3:3" s="723" customFormat="1" hidden="1">
      <c r="C133" s="759"/>
    </row>
    <row r="134" spans="3:3" s="723" customFormat="1" hidden="1">
      <c r="C134" s="759"/>
    </row>
    <row r="135" spans="3:3" s="723" customFormat="1" hidden="1">
      <c r="C135" s="759"/>
    </row>
    <row r="136" spans="3:3" s="723" customFormat="1" hidden="1">
      <c r="C136" s="759"/>
    </row>
    <row r="137" spans="3:3" s="723" customFormat="1" hidden="1">
      <c r="C137" s="759"/>
    </row>
    <row r="138" spans="3:3" s="723" customFormat="1" hidden="1">
      <c r="C138" s="759"/>
    </row>
    <row r="139" spans="3:3" s="723" customFormat="1" hidden="1">
      <c r="C139" s="759"/>
    </row>
    <row r="140" spans="3:3" s="723" customFormat="1" hidden="1">
      <c r="C140" s="759"/>
    </row>
    <row r="141" spans="3:3" s="723" customFormat="1" hidden="1">
      <c r="C141" s="759"/>
    </row>
    <row r="142" spans="3:3" s="723" customFormat="1" hidden="1">
      <c r="C142" s="759"/>
    </row>
    <row r="143" spans="3:3" s="723" customFormat="1" hidden="1">
      <c r="C143" s="759"/>
    </row>
    <row r="144" spans="3:3" s="723" customFormat="1" hidden="1">
      <c r="C144" s="759"/>
    </row>
    <row r="145" spans="3:3" s="723" customFormat="1" hidden="1">
      <c r="C145" s="759"/>
    </row>
    <row r="146" spans="3:3" s="723" customFormat="1" hidden="1">
      <c r="C146" s="759"/>
    </row>
    <row r="147" spans="3:3" s="723" customFormat="1" hidden="1">
      <c r="C147" s="759"/>
    </row>
    <row r="148" spans="3:3" s="723" customFormat="1" hidden="1">
      <c r="C148" s="759"/>
    </row>
    <row r="149" spans="3:3" s="723" customFormat="1" hidden="1">
      <c r="C149" s="759"/>
    </row>
    <row r="150" spans="3:3" s="723" customFormat="1" hidden="1">
      <c r="C150" s="759"/>
    </row>
    <row r="151" spans="3:3" s="723" customFormat="1" hidden="1">
      <c r="C151" s="759"/>
    </row>
    <row r="152" spans="3:3" s="723" customFormat="1" hidden="1">
      <c r="C152" s="759"/>
    </row>
    <row r="153" spans="3:3" s="723" customFormat="1" hidden="1">
      <c r="C153" s="759"/>
    </row>
    <row r="154" spans="3:3" s="723" customFormat="1" hidden="1">
      <c r="C154" s="759"/>
    </row>
    <row r="155" spans="3:3" s="723" customFormat="1" hidden="1">
      <c r="C155" s="759"/>
    </row>
    <row r="156" spans="3:3" s="723" customFormat="1" hidden="1">
      <c r="C156" s="759"/>
    </row>
    <row r="157" spans="3:3" s="723" customFormat="1" hidden="1">
      <c r="C157" s="759"/>
    </row>
    <row r="158" spans="3:3" s="723" customFormat="1" hidden="1">
      <c r="C158" s="759"/>
    </row>
  </sheetData>
  <mergeCells count="14">
    <mergeCell ref="B10:E10"/>
    <mergeCell ref="E11:E14"/>
    <mergeCell ref="B15:E15"/>
    <mergeCell ref="A16:A18"/>
    <mergeCell ref="C16:C18"/>
    <mergeCell ref="E16:E22"/>
    <mergeCell ref="A19:A21"/>
    <mergeCell ref="C19:C21"/>
    <mergeCell ref="A6:E6"/>
    <mergeCell ref="A1:E1"/>
    <mergeCell ref="A2:E2"/>
    <mergeCell ref="A3:E3"/>
    <mergeCell ref="A4:E4"/>
    <mergeCell ref="A5:E5"/>
  </mergeCells>
  <pageMargins left="0.70866141732283472" right="0.43307086614173229" top="0.74803149606299213" bottom="0.74803149606299213" header="0.31496062992125984" footer="0.31496062992125984"/>
  <pageSetup paperSize="9" scale="85" fitToHeight="0" orientation="portrait" blackAndWhite="1"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X48"/>
  <sheetViews>
    <sheetView view="pageBreakPreview" zoomScale="85" zoomScaleNormal="100" zoomScaleSheetLayoutView="85" workbookViewId="0">
      <selection activeCell="E11" sqref="E11:E14"/>
    </sheetView>
  </sheetViews>
  <sheetFormatPr defaultColWidth="9.140625" defaultRowHeight="15"/>
  <cols>
    <col min="1" max="1" width="5.42578125" style="723" customWidth="1"/>
    <col min="2" max="2" width="42.7109375" style="723" customWidth="1"/>
    <col min="3" max="3" width="14.42578125" style="759" customWidth="1"/>
    <col min="4" max="4" width="19.28515625" style="723" customWidth="1"/>
    <col min="5" max="5" width="30.5703125" style="723" customWidth="1"/>
    <col min="6" max="6" width="19.140625" style="723" hidden="1" customWidth="1"/>
    <col min="7" max="8" width="0" style="723" hidden="1" customWidth="1"/>
    <col min="9" max="9" width="13.5703125" style="723" hidden="1" customWidth="1"/>
    <col min="10" max="21" width="0" style="723" hidden="1" customWidth="1"/>
    <col min="22" max="23" width="9.140625" style="723"/>
    <col min="24" max="24" width="15.140625" style="723" bestFit="1" customWidth="1"/>
    <col min="25" max="16384" width="9.140625" style="723"/>
  </cols>
  <sheetData>
    <row r="1" spans="1:9" ht="18.75">
      <c r="A1" s="721" t="s">
        <v>761</v>
      </c>
      <c r="B1" s="721"/>
      <c r="C1" s="721"/>
      <c r="D1" s="721"/>
      <c r="E1" s="721"/>
      <c r="F1" s="722"/>
    </row>
    <row r="2" spans="1:9" ht="16.5">
      <c r="A2" s="724" t="s">
        <v>258</v>
      </c>
      <c r="B2" s="724"/>
      <c r="C2" s="724"/>
      <c r="D2" s="724"/>
      <c r="E2" s="724"/>
      <c r="F2" s="725"/>
      <c r="G2" s="725"/>
      <c r="H2" s="725"/>
      <c r="I2" s="725"/>
    </row>
    <row r="3" spans="1:9" ht="18.75" customHeight="1">
      <c r="A3" s="721" t="s">
        <v>754</v>
      </c>
      <c r="B3" s="721"/>
      <c r="C3" s="721"/>
      <c r="D3" s="721"/>
      <c r="E3" s="721"/>
      <c r="F3" s="722"/>
    </row>
    <row r="4" spans="1:9" ht="16.5">
      <c r="A4" s="726" t="str">
        <f>+'Khái toán'!A4:G4</f>
        <v>Dự án: Xây dựng mới các TBA trên địa bàn phường Bồ Đề năm 2026</v>
      </c>
      <c r="B4" s="727"/>
      <c r="C4" s="727"/>
      <c r="D4" s="727"/>
      <c r="E4" s="727"/>
      <c r="F4" s="728"/>
      <c r="G4" s="728"/>
      <c r="H4" s="728"/>
      <c r="I4" s="728"/>
    </row>
    <row r="5" spans="1:9" ht="21" customHeight="1">
      <c r="A5" s="726" t="str">
        <f>+'Khái toán'!A5:G5</f>
        <v>Địa điểm xây dựng: Phường Bồ Đề, TP Hà Nội</v>
      </c>
      <c r="B5" s="727"/>
      <c r="C5" s="727"/>
      <c r="D5" s="727"/>
      <c r="E5" s="727"/>
      <c r="F5" s="729"/>
      <c r="G5" s="729"/>
      <c r="H5" s="729"/>
      <c r="I5" s="729"/>
    </row>
    <row r="6" spans="1:9" s="733" customFormat="1" ht="19.5" customHeight="1">
      <c r="A6" s="730" t="str">
        <f>'Khái toán'!A6:G6</f>
        <v>(Kèm theo Nhiệm vụ kỹ thuật số          /NVKT-BQLDAKN ngày      tháng       năm 2026)</v>
      </c>
      <c r="B6" s="731"/>
      <c r="C6" s="731"/>
      <c r="D6" s="731"/>
      <c r="E6" s="731"/>
      <c r="F6" s="732"/>
      <c r="G6" s="732"/>
      <c r="H6" s="732"/>
      <c r="I6" s="732"/>
    </row>
    <row r="7" spans="1:9" ht="10.5" customHeight="1">
      <c r="A7" s="734"/>
      <c r="B7" s="734"/>
      <c r="C7" s="734"/>
      <c r="D7" s="734"/>
      <c r="E7" s="734"/>
      <c r="F7" s="734"/>
      <c r="G7" s="733"/>
      <c r="H7" s="733"/>
      <c r="I7" s="733"/>
    </row>
    <row r="8" spans="1:9" s="737" customFormat="1" ht="14.25" customHeight="1">
      <c r="A8" s="723"/>
      <c r="B8" s="723"/>
      <c r="C8" s="723"/>
      <c r="D8" s="13"/>
      <c r="E8" s="735" t="s">
        <v>22</v>
      </c>
      <c r="F8" s="736"/>
      <c r="G8" s="723"/>
      <c r="H8" s="723"/>
      <c r="I8" s="723"/>
    </row>
    <row r="9" spans="1:9" s="737" customFormat="1" ht="29.25" customHeight="1">
      <c r="A9" s="738" t="s">
        <v>0</v>
      </c>
      <c r="B9" s="738" t="s">
        <v>26</v>
      </c>
      <c r="C9" s="738" t="s">
        <v>27</v>
      </c>
      <c r="D9" s="738" t="s">
        <v>71</v>
      </c>
      <c r="E9" s="738" t="s">
        <v>29</v>
      </c>
    </row>
    <row r="10" spans="1:9" s="737" customFormat="1" ht="23.25" customHeight="1">
      <c r="A10" s="738" t="s">
        <v>30</v>
      </c>
      <c r="B10" s="739" t="s">
        <v>665</v>
      </c>
      <c r="C10" s="739"/>
      <c r="D10" s="739"/>
      <c r="E10" s="739"/>
    </row>
    <row r="11" spans="1:9" s="737" customFormat="1" ht="36" customHeight="1">
      <c r="A11" s="740">
        <v>1</v>
      </c>
      <c r="B11" s="741" t="s">
        <v>666</v>
      </c>
      <c r="C11" s="740" t="s">
        <v>33</v>
      </c>
      <c r="D11" s="740">
        <v>20</v>
      </c>
      <c r="E11" s="742" t="s">
        <v>746</v>
      </c>
    </row>
    <row r="12" spans="1:9" s="737" customFormat="1" ht="36" customHeight="1">
      <c r="A12" s="740">
        <v>2</v>
      </c>
      <c r="B12" s="741" t="s">
        <v>794</v>
      </c>
      <c r="C12" s="740" t="s">
        <v>36</v>
      </c>
      <c r="D12" s="740" t="s">
        <v>808</v>
      </c>
      <c r="E12" s="743"/>
    </row>
    <row r="13" spans="1:9" s="737" customFormat="1" ht="36" customHeight="1">
      <c r="A13" s="740">
        <v>3</v>
      </c>
      <c r="B13" s="741" t="s">
        <v>687</v>
      </c>
      <c r="C13" s="740" t="s">
        <v>38</v>
      </c>
      <c r="D13" s="740">
        <v>2.25</v>
      </c>
      <c r="E13" s="743"/>
    </row>
    <row r="14" spans="1:9" s="737" customFormat="1" ht="36" customHeight="1">
      <c r="A14" s="740">
        <v>4</v>
      </c>
      <c r="B14" s="741" t="s">
        <v>688</v>
      </c>
      <c r="C14" s="740" t="s">
        <v>40</v>
      </c>
      <c r="D14" s="740">
        <v>2.46</v>
      </c>
      <c r="E14" s="744"/>
    </row>
    <row r="15" spans="1:9" s="737" customFormat="1" ht="23.25" customHeight="1">
      <c r="A15" s="738" t="s">
        <v>41</v>
      </c>
      <c r="B15" s="739" t="s">
        <v>664</v>
      </c>
      <c r="C15" s="739"/>
      <c r="D15" s="739"/>
      <c r="E15" s="739"/>
    </row>
    <row r="16" spans="1:9" s="737" customFormat="1" ht="35.25" customHeight="1">
      <c r="A16" s="740">
        <v>1</v>
      </c>
      <c r="B16" s="741" t="s">
        <v>795</v>
      </c>
      <c r="C16" s="740" t="s">
        <v>33</v>
      </c>
      <c r="D16" s="740">
        <v>15</v>
      </c>
      <c r="E16" s="742" t="s">
        <v>747</v>
      </c>
    </row>
    <row r="17" spans="1:24" s="737" customFormat="1" ht="35.25" customHeight="1">
      <c r="A17" s="740">
        <v>2</v>
      </c>
      <c r="B17" s="741" t="s">
        <v>796</v>
      </c>
      <c r="C17" s="740" t="s">
        <v>36</v>
      </c>
      <c r="D17" s="740">
        <v>5</v>
      </c>
      <c r="E17" s="743"/>
    </row>
    <row r="18" spans="1:24" s="737" customFormat="1" ht="35.25" customHeight="1">
      <c r="A18" s="740">
        <v>3</v>
      </c>
      <c r="B18" s="741" t="s">
        <v>687</v>
      </c>
      <c r="C18" s="740" t="s">
        <v>38</v>
      </c>
      <c r="D18" s="740">
        <v>0.65</v>
      </c>
      <c r="E18" s="743"/>
    </row>
    <row r="19" spans="1:24" s="737" customFormat="1" ht="35.25" customHeight="1">
      <c r="A19" s="740">
        <v>4</v>
      </c>
      <c r="B19" s="741" t="s">
        <v>688</v>
      </c>
      <c r="C19" s="740" t="s">
        <v>40</v>
      </c>
      <c r="D19" s="740">
        <v>0.73</v>
      </c>
      <c r="E19" s="744"/>
    </row>
    <row r="20" spans="1:24" s="737" customFormat="1" ht="23.25" customHeight="1">
      <c r="A20" s="738" t="s">
        <v>54</v>
      </c>
      <c r="B20" s="739" t="s">
        <v>42</v>
      </c>
      <c r="C20" s="739"/>
      <c r="D20" s="739"/>
      <c r="E20" s="739"/>
      <c r="X20" s="760"/>
    </row>
    <row r="21" spans="1:24" s="737" customFormat="1" ht="30.75" customHeight="1">
      <c r="A21" s="745">
        <v>1</v>
      </c>
      <c r="B21" s="741" t="s">
        <v>676</v>
      </c>
      <c r="C21" s="745" t="s">
        <v>44</v>
      </c>
      <c r="D21" s="756">
        <f>ROUND(D23/1.08,1)</f>
        <v>1118118000</v>
      </c>
      <c r="E21" s="747" t="s">
        <v>72</v>
      </c>
      <c r="X21" s="761"/>
    </row>
    <row r="22" spans="1:24" s="737" customFormat="1" ht="24" customHeight="1">
      <c r="A22" s="745"/>
      <c r="B22" s="741" t="s">
        <v>341</v>
      </c>
      <c r="C22" s="745"/>
      <c r="D22" s="746">
        <f>ROUND(D21*8%,1)</f>
        <v>89449440</v>
      </c>
      <c r="E22" s="747"/>
    </row>
    <row r="23" spans="1:24" s="737" customFormat="1" ht="33.75" customHeight="1">
      <c r="A23" s="745"/>
      <c r="B23" s="741" t="s">
        <v>677</v>
      </c>
      <c r="C23" s="745"/>
      <c r="D23" s="748">
        <f>+'Bảng tính CP XD+TB'!L20</f>
        <v>1207567440</v>
      </c>
      <c r="E23" s="747"/>
    </row>
    <row r="24" spans="1:24" s="737" customFormat="1" ht="37.5" customHeight="1">
      <c r="A24" s="740">
        <v>2</v>
      </c>
      <c r="B24" s="749" t="s">
        <v>674</v>
      </c>
      <c r="C24" s="740" t="s">
        <v>51</v>
      </c>
      <c r="D24" s="750">
        <f>+D21</f>
        <v>1118118000</v>
      </c>
      <c r="E24" s="747"/>
    </row>
    <row r="25" spans="1:24" s="737" customFormat="1" ht="33.75" customHeight="1">
      <c r="A25" s="745">
        <v>2</v>
      </c>
      <c r="B25" s="741" t="s">
        <v>678</v>
      </c>
      <c r="C25" s="745" t="s">
        <v>48</v>
      </c>
      <c r="D25" s="756">
        <f>ROUND(D27/1.08,0)</f>
        <v>5808822000</v>
      </c>
      <c r="E25" s="747"/>
    </row>
    <row r="26" spans="1:24" s="737" customFormat="1" ht="24" customHeight="1">
      <c r="A26" s="745"/>
      <c r="B26" s="741" t="s">
        <v>341</v>
      </c>
      <c r="C26" s="745"/>
      <c r="D26" s="746">
        <f>ROUND(D25*8%,0)</f>
        <v>464705760</v>
      </c>
      <c r="E26" s="747"/>
    </row>
    <row r="27" spans="1:24" s="737" customFormat="1" ht="33.75" customHeight="1">
      <c r="A27" s="745"/>
      <c r="B27" s="741" t="s">
        <v>679</v>
      </c>
      <c r="C27" s="745"/>
      <c r="D27" s="748">
        <f>+'Bảng tính CP XD+TB'!L12</f>
        <v>6273527760</v>
      </c>
      <c r="E27" s="747"/>
    </row>
    <row r="28" spans="1:24" s="737" customFormat="1" ht="35.25" customHeight="1">
      <c r="A28" s="740">
        <v>3</v>
      </c>
      <c r="B28" s="749" t="s">
        <v>675</v>
      </c>
      <c r="C28" s="740" t="s">
        <v>51</v>
      </c>
      <c r="D28" s="750">
        <f>+D25</f>
        <v>5808822000</v>
      </c>
      <c r="E28" s="747"/>
      <c r="X28" s="761"/>
    </row>
    <row r="29" spans="1:24" s="754" customFormat="1" ht="35.25" customHeight="1">
      <c r="A29" s="740">
        <v>4</v>
      </c>
      <c r="B29" s="741" t="s">
        <v>764</v>
      </c>
      <c r="C29" s="740" t="s">
        <v>53</v>
      </c>
      <c r="D29" s="752">
        <f>+D14</f>
        <v>2.46</v>
      </c>
      <c r="E29" s="753" t="s">
        <v>748</v>
      </c>
      <c r="F29" s="737"/>
      <c r="G29" s="737"/>
      <c r="H29" s="737"/>
      <c r="I29" s="737"/>
    </row>
    <row r="30" spans="1:24" s="754" customFormat="1" ht="47.25">
      <c r="A30" s="740">
        <v>4</v>
      </c>
      <c r="B30" s="741" t="s">
        <v>673</v>
      </c>
      <c r="C30" s="740" t="s">
        <v>53</v>
      </c>
      <c r="D30" s="752">
        <f>ROUND((D19-(D28/1000000000-D17)*(D19-D18)/(D16-D17)),3)</f>
        <v>0.72399999999999998</v>
      </c>
      <c r="E30" s="753"/>
      <c r="F30" s="737"/>
      <c r="G30" s="737"/>
      <c r="H30" s="737"/>
      <c r="I30" s="737"/>
    </row>
    <row r="31" spans="1:24" s="737" customFormat="1" ht="37.5" customHeight="1">
      <c r="A31" s="738" t="s">
        <v>670</v>
      </c>
      <c r="B31" s="755" t="s">
        <v>671</v>
      </c>
      <c r="C31" s="738" t="s">
        <v>809</v>
      </c>
      <c r="D31" s="756">
        <f>ROUND((D29%*D24)*2.15,0)</f>
        <v>59137261</v>
      </c>
      <c r="E31" s="755" t="s">
        <v>684</v>
      </c>
      <c r="F31" s="754"/>
      <c r="G31" s="754"/>
      <c r="H31" s="754"/>
      <c r="I31" s="754"/>
    </row>
    <row r="32" spans="1:24" s="737" customFormat="1" ht="21" customHeight="1">
      <c r="A32" s="740"/>
      <c r="B32" s="755" t="s">
        <v>56</v>
      </c>
      <c r="C32" s="740"/>
      <c r="D32" s="756">
        <f>D31</f>
        <v>59137261</v>
      </c>
      <c r="E32" s="741"/>
    </row>
    <row r="33" spans="1:9" s="737" customFormat="1" ht="21" customHeight="1">
      <c r="A33" s="740"/>
      <c r="B33" s="741" t="s">
        <v>57</v>
      </c>
      <c r="C33" s="757">
        <v>0.08</v>
      </c>
      <c r="D33" s="758">
        <f>ROUND(8%*D32,0)</f>
        <v>4730981</v>
      </c>
      <c r="E33" s="741"/>
    </row>
    <row r="34" spans="1:9" s="737" customFormat="1" ht="21" customHeight="1">
      <c r="A34" s="740"/>
      <c r="B34" s="755" t="s">
        <v>58</v>
      </c>
      <c r="C34" s="740"/>
      <c r="D34" s="756">
        <f>D32+D33</f>
        <v>63868242</v>
      </c>
      <c r="E34" s="741"/>
    </row>
    <row r="35" spans="1:9" s="737" customFormat="1" ht="21" customHeight="1">
      <c r="A35" s="740"/>
      <c r="B35" s="741" t="s">
        <v>59</v>
      </c>
      <c r="C35" s="757">
        <v>0.05</v>
      </c>
      <c r="D35" s="758">
        <f>ROUND(5%*D34,0)</f>
        <v>3193412</v>
      </c>
      <c r="E35" s="741"/>
    </row>
    <row r="36" spans="1:9" ht="21" customHeight="1">
      <c r="A36" s="740"/>
      <c r="B36" s="755" t="s">
        <v>74</v>
      </c>
      <c r="C36" s="740"/>
      <c r="D36" s="756">
        <f>D34+D35</f>
        <v>67061654</v>
      </c>
      <c r="E36" s="741"/>
      <c r="F36" s="737"/>
      <c r="G36" s="737"/>
      <c r="H36" s="737"/>
      <c r="I36" s="737"/>
    </row>
    <row r="37" spans="1:9" s="737" customFormat="1" ht="33" customHeight="1">
      <c r="A37" s="738" t="s">
        <v>670</v>
      </c>
      <c r="B37" s="755" t="s">
        <v>672</v>
      </c>
      <c r="C37" s="738" t="s">
        <v>810</v>
      </c>
      <c r="D37" s="756">
        <f>ROUND(D30%*D28,0)</f>
        <v>42055871</v>
      </c>
      <c r="E37" s="755"/>
      <c r="F37" s="754"/>
      <c r="G37" s="754"/>
      <c r="H37" s="754"/>
      <c r="I37" s="754"/>
    </row>
    <row r="38" spans="1:9" s="737" customFormat="1" ht="21" customHeight="1">
      <c r="A38" s="740"/>
      <c r="B38" s="755" t="s">
        <v>56</v>
      </c>
      <c r="C38" s="740"/>
      <c r="D38" s="756">
        <f>D37</f>
        <v>42055871</v>
      </c>
      <c r="E38" s="741"/>
    </row>
    <row r="39" spans="1:9" s="737" customFormat="1" ht="21" customHeight="1">
      <c r="A39" s="740"/>
      <c r="B39" s="741" t="s">
        <v>57</v>
      </c>
      <c r="C39" s="757">
        <v>0.08</v>
      </c>
      <c r="D39" s="758">
        <f>ROUND(8%*D38,0)</f>
        <v>3364470</v>
      </c>
      <c r="E39" s="741"/>
    </row>
    <row r="40" spans="1:9" s="737" customFormat="1" ht="21" customHeight="1">
      <c r="A40" s="740"/>
      <c r="B40" s="755" t="s">
        <v>58</v>
      </c>
      <c r="C40" s="740"/>
      <c r="D40" s="756">
        <f>D38+D39</f>
        <v>45420341</v>
      </c>
      <c r="E40" s="741"/>
    </row>
    <row r="41" spans="1:9" s="737" customFormat="1" ht="21" customHeight="1">
      <c r="A41" s="740"/>
      <c r="B41" s="741" t="s">
        <v>59</v>
      </c>
      <c r="C41" s="757">
        <v>0.05</v>
      </c>
      <c r="D41" s="758">
        <f>ROUND(5%*D40,0)</f>
        <v>2271017</v>
      </c>
      <c r="E41" s="741"/>
    </row>
    <row r="42" spans="1:9" ht="21" customHeight="1">
      <c r="A42" s="740"/>
      <c r="B42" s="755" t="s">
        <v>74</v>
      </c>
      <c r="C42" s="740"/>
      <c r="D42" s="756">
        <f>D40+D41</f>
        <v>47691358</v>
      </c>
      <c r="E42" s="741"/>
      <c r="F42" s="737"/>
      <c r="G42" s="737"/>
      <c r="H42" s="737"/>
      <c r="I42" s="737"/>
    </row>
    <row r="43" spans="1:9" s="737" customFormat="1" ht="33" customHeight="1">
      <c r="A43" s="738" t="s">
        <v>682</v>
      </c>
      <c r="B43" s="755" t="s">
        <v>683</v>
      </c>
      <c r="C43" s="738" t="s">
        <v>811</v>
      </c>
      <c r="D43" s="756">
        <f>+D31+D37</f>
        <v>101193132</v>
      </c>
      <c r="E43" s="755"/>
      <c r="F43" s="754"/>
      <c r="G43" s="754"/>
      <c r="H43" s="754"/>
      <c r="I43" s="754"/>
    </row>
    <row r="44" spans="1:9" s="737" customFormat="1" ht="21" customHeight="1">
      <c r="A44" s="740"/>
      <c r="B44" s="755" t="s">
        <v>56</v>
      </c>
      <c r="C44" s="740"/>
      <c r="D44" s="756">
        <f>D43</f>
        <v>101193132</v>
      </c>
      <c r="E44" s="741"/>
    </row>
    <row r="45" spans="1:9" s="737" customFormat="1" ht="21" customHeight="1">
      <c r="A45" s="740"/>
      <c r="B45" s="741" t="s">
        <v>57</v>
      </c>
      <c r="C45" s="757">
        <v>0.08</v>
      </c>
      <c r="D45" s="758">
        <f>ROUND(8%*D44,0)</f>
        <v>8095451</v>
      </c>
      <c r="E45" s="741"/>
    </row>
    <row r="46" spans="1:9" s="737" customFormat="1" ht="21" customHeight="1">
      <c r="A46" s="740"/>
      <c r="B46" s="755" t="s">
        <v>58</v>
      </c>
      <c r="C46" s="740"/>
      <c r="D46" s="756">
        <f>D44+D45</f>
        <v>109288583</v>
      </c>
      <c r="E46" s="741"/>
    </row>
    <row r="47" spans="1:9" s="737" customFormat="1" ht="21" customHeight="1">
      <c r="A47" s="740"/>
      <c r="B47" s="741" t="s">
        <v>59</v>
      </c>
      <c r="C47" s="757">
        <v>0.05</v>
      </c>
      <c r="D47" s="758">
        <f>ROUND(5%*D46,0)</f>
        <v>5464429</v>
      </c>
      <c r="E47" s="741"/>
    </row>
    <row r="48" spans="1:9" ht="21" customHeight="1">
      <c r="A48" s="740"/>
      <c r="B48" s="755" t="s">
        <v>74</v>
      </c>
      <c r="C48" s="740"/>
      <c r="D48" s="756">
        <f>D46+D47</f>
        <v>114753012</v>
      </c>
      <c r="E48" s="741"/>
      <c r="F48" s="737"/>
      <c r="G48" s="737"/>
      <c r="H48" s="737"/>
      <c r="I48" s="737"/>
    </row>
  </sheetData>
  <mergeCells count="16">
    <mergeCell ref="B10:E10"/>
    <mergeCell ref="E11:E14"/>
    <mergeCell ref="B20:E20"/>
    <mergeCell ref="A21:A23"/>
    <mergeCell ref="C21:C23"/>
    <mergeCell ref="E21:E28"/>
    <mergeCell ref="A25:A27"/>
    <mergeCell ref="C25:C27"/>
    <mergeCell ref="B15:E15"/>
    <mergeCell ref="E16:E19"/>
    <mergeCell ref="A6:E6"/>
    <mergeCell ref="A1:E1"/>
    <mergeCell ref="A2:E2"/>
    <mergeCell ref="A3:E3"/>
    <mergeCell ref="A4:E4"/>
    <mergeCell ref="A5:E5"/>
  </mergeCells>
  <pageMargins left="0.70866141732283472" right="0.43307086614173229" top="0.74803149606299213" bottom="0.74803149606299213" header="0.31496062992125984" footer="0.31496062992125984"/>
  <pageSetup paperSize="9" scale="80" fitToHeight="0" orientation="portrait" blackAndWhite="1"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V155"/>
  <sheetViews>
    <sheetView view="pageBreakPreview" zoomScale="85" zoomScaleNormal="100" zoomScaleSheetLayoutView="85" workbookViewId="0">
      <selection activeCell="E11" sqref="E11:E14"/>
    </sheetView>
  </sheetViews>
  <sheetFormatPr defaultColWidth="9.140625" defaultRowHeight="15"/>
  <cols>
    <col min="1" max="1" width="5.42578125" style="723" customWidth="1"/>
    <col min="2" max="2" width="40.28515625" style="723" customWidth="1"/>
    <col min="3" max="3" width="9.140625" style="759"/>
    <col min="4" max="4" width="19.28515625" style="723" customWidth="1"/>
    <col min="5" max="5" width="30.5703125" style="723" customWidth="1"/>
    <col min="6" max="6" width="19.140625" style="723" hidden="1" customWidth="1"/>
    <col min="7" max="8" width="0" style="723" hidden="1" customWidth="1"/>
    <col min="9" max="9" width="13.5703125" style="723" hidden="1" customWidth="1"/>
    <col min="10" max="21" width="0" style="723" hidden="1" customWidth="1"/>
    <col min="22" max="22" width="12.140625" style="723" customWidth="1"/>
    <col min="23" max="16384" width="9.140625" style="723"/>
  </cols>
  <sheetData>
    <row r="1" spans="1:9" ht="18.75">
      <c r="A1" s="721" t="s">
        <v>211</v>
      </c>
      <c r="B1" s="721"/>
      <c r="C1" s="721"/>
      <c r="D1" s="721"/>
      <c r="E1" s="721"/>
      <c r="F1" s="722"/>
    </row>
    <row r="2" spans="1:9" ht="16.5">
      <c r="A2" s="724" t="s">
        <v>258</v>
      </c>
      <c r="B2" s="724"/>
      <c r="C2" s="724"/>
      <c r="D2" s="724"/>
      <c r="E2" s="724"/>
      <c r="F2" s="725"/>
      <c r="G2" s="725"/>
      <c r="H2" s="725"/>
      <c r="I2" s="725"/>
    </row>
    <row r="3" spans="1:9" ht="18.75" customHeight="1">
      <c r="A3" s="721" t="s">
        <v>752</v>
      </c>
      <c r="B3" s="721"/>
      <c r="C3" s="721"/>
      <c r="D3" s="721"/>
      <c r="E3" s="721"/>
      <c r="F3" s="722"/>
    </row>
    <row r="4" spans="1:9" ht="16.5">
      <c r="A4" s="726" t="str">
        <f>+'Khái toán'!A4:G4</f>
        <v>Dự án: Xây dựng mới các TBA trên địa bàn phường Bồ Đề năm 2026</v>
      </c>
      <c r="B4" s="727"/>
      <c r="C4" s="727"/>
      <c r="D4" s="727"/>
      <c r="E4" s="727"/>
      <c r="F4" s="728"/>
      <c r="G4" s="728"/>
      <c r="H4" s="728"/>
      <c r="I4" s="728"/>
    </row>
    <row r="5" spans="1:9" ht="21" customHeight="1">
      <c r="A5" s="726" t="str">
        <f>+'Khái toán'!A5:G5</f>
        <v>Địa điểm xây dựng: Phường Bồ Đề, TP Hà Nội</v>
      </c>
      <c r="B5" s="727"/>
      <c r="C5" s="727"/>
      <c r="D5" s="727"/>
      <c r="E5" s="727"/>
      <c r="F5" s="729"/>
      <c r="G5" s="729"/>
      <c r="H5" s="729"/>
      <c r="I5" s="729"/>
    </row>
    <row r="6" spans="1:9" s="733" customFormat="1" ht="19.5" customHeight="1">
      <c r="A6" s="730" t="str">
        <f>'Khái toán'!A6:G6</f>
        <v>(Kèm theo Nhiệm vụ kỹ thuật số          /NVKT-BQLDAKN ngày      tháng       năm 2026)</v>
      </c>
      <c r="B6" s="731"/>
      <c r="C6" s="731"/>
      <c r="D6" s="731"/>
      <c r="E6" s="731"/>
      <c r="F6" s="732"/>
      <c r="G6" s="732"/>
      <c r="H6" s="732"/>
      <c r="I6" s="732"/>
    </row>
    <row r="7" spans="1:9" ht="10.5" customHeight="1">
      <c r="A7" s="734"/>
      <c r="B7" s="734"/>
      <c r="C7" s="734"/>
      <c r="D7" s="734"/>
      <c r="E7" s="734"/>
      <c r="F7" s="734"/>
      <c r="G7" s="733"/>
      <c r="H7" s="733"/>
      <c r="I7" s="733"/>
    </row>
    <row r="8" spans="1:9" s="737" customFormat="1" ht="14.25" customHeight="1">
      <c r="A8" s="723"/>
      <c r="B8" s="723"/>
      <c r="C8" s="723"/>
      <c r="D8" s="13"/>
      <c r="E8" s="735" t="s">
        <v>22</v>
      </c>
      <c r="F8" s="736"/>
      <c r="G8" s="723"/>
      <c r="H8" s="723"/>
      <c r="I8" s="723"/>
    </row>
    <row r="9" spans="1:9" s="737" customFormat="1" ht="29.25" customHeight="1">
      <c r="A9" s="738" t="s">
        <v>0</v>
      </c>
      <c r="B9" s="738" t="s">
        <v>26</v>
      </c>
      <c r="C9" s="738" t="s">
        <v>27</v>
      </c>
      <c r="D9" s="738" t="s">
        <v>71</v>
      </c>
      <c r="E9" s="738" t="s">
        <v>29</v>
      </c>
    </row>
    <row r="10" spans="1:9" s="737" customFormat="1" ht="23.25" customHeight="1">
      <c r="A10" s="738" t="s">
        <v>30</v>
      </c>
      <c r="B10" s="739" t="s">
        <v>777</v>
      </c>
      <c r="C10" s="739"/>
      <c r="D10" s="739"/>
      <c r="E10" s="739"/>
    </row>
    <row r="11" spans="1:9" s="737" customFormat="1" ht="30.75" customHeight="1">
      <c r="A11" s="740">
        <v>1</v>
      </c>
      <c r="B11" s="741" t="s">
        <v>666</v>
      </c>
      <c r="C11" s="740" t="s">
        <v>33</v>
      </c>
      <c r="D11" s="740">
        <v>20</v>
      </c>
      <c r="E11" s="742" t="s">
        <v>750</v>
      </c>
    </row>
    <row r="12" spans="1:9" s="737" customFormat="1" ht="31.5">
      <c r="A12" s="740">
        <v>2</v>
      </c>
      <c r="B12" s="741" t="s">
        <v>794</v>
      </c>
      <c r="C12" s="740" t="s">
        <v>36</v>
      </c>
      <c r="D12" s="740" t="s">
        <v>802</v>
      </c>
      <c r="E12" s="743"/>
    </row>
    <row r="13" spans="1:9" s="737" customFormat="1" ht="31.5">
      <c r="A13" s="740">
        <v>3</v>
      </c>
      <c r="B13" s="741" t="s">
        <v>797</v>
      </c>
      <c r="C13" s="740" t="s">
        <v>38</v>
      </c>
      <c r="D13" s="740">
        <v>0.252</v>
      </c>
      <c r="E13" s="743"/>
    </row>
    <row r="14" spans="1:9" s="737" customFormat="1" ht="29.25" customHeight="1">
      <c r="A14" s="740">
        <v>4</v>
      </c>
      <c r="B14" s="741" t="s">
        <v>798</v>
      </c>
      <c r="C14" s="740" t="s">
        <v>40</v>
      </c>
      <c r="D14" s="740">
        <v>0.28999999999999998</v>
      </c>
      <c r="E14" s="744"/>
    </row>
    <row r="15" spans="1:9" s="737" customFormat="1" ht="23.25" customHeight="1">
      <c r="A15" s="738" t="s">
        <v>41</v>
      </c>
      <c r="B15" s="739" t="s">
        <v>42</v>
      </c>
      <c r="C15" s="739"/>
      <c r="D15" s="739"/>
      <c r="E15" s="739"/>
    </row>
    <row r="16" spans="1:9" s="737" customFormat="1" ht="24" customHeight="1">
      <c r="A16" s="745">
        <v>1</v>
      </c>
      <c r="B16" s="741" t="s">
        <v>43</v>
      </c>
      <c r="C16" s="745" t="s">
        <v>44</v>
      </c>
      <c r="D16" s="746">
        <f>ROUND(D18/1.08,1)</f>
        <v>9320160580</v>
      </c>
      <c r="E16" s="747" t="s">
        <v>72</v>
      </c>
    </row>
    <row r="17" spans="1:22" s="737" customFormat="1" ht="24" customHeight="1">
      <c r="A17" s="745"/>
      <c r="B17" s="741" t="s">
        <v>341</v>
      </c>
      <c r="C17" s="745"/>
      <c r="D17" s="746">
        <f>ROUND(D16*8%,1)</f>
        <v>745612846.39999998</v>
      </c>
      <c r="E17" s="747"/>
    </row>
    <row r="18" spans="1:22" s="737" customFormat="1" ht="24" customHeight="1">
      <c r="A18" s="745"/>
      <c r="B18" s="741" t="s">
        <v>46</v>
      </c>
      <c r="C18" s="745"/>
      <c r="D18" s="748">
        <f>+'Bảng tính CP XD+TB'!L19</f>
        <v>10065773426.400002</v>
      </c>
      <c r="E18" s="747"/>
    </row>
    <row r="19" spans="1:22" s="737" customFormat="1" ht="36" customHeight="1">
      <c r="A19" s="740">
        <v>3</v>
      </c>
      <c r="B19" s="749" t="s">
        <v>778</v>
      </c>
      <c r="C19" s="740" t="s">
        <v>51</v>
      </c>
      <c r="D19" s="750">
        <f>D16</f>
        <v>9320160580</v>
      </c>
      <c r="E19" s="747"/>
      <c r="V19" s="751"/>
    </row>
    <row r="20" spans="1:22" s="754" customFormat="1" ht="36" customHeight="1">
      <c r="A20" s="740">
        <v>4</v>
      </c>
      <c r="B20" s="741" t="s">
        <v>765</v>
      </c>
      <c r="C20" s="740" t="s">
        <v>53</v>
      </c>
      <c r="D20" s="752">
        <f>+D14</f>
        <v>0.28999999999999998</v>
      </c>
      <c r="E20" s="753" t="s">
        <v>749</v>
      </c>
      <c r="F20" s="737"/>
      <c r="G20" s="737"/>
      <c r="H20" s="737"/>
      <c r="I20" s="737"/>
    </row>
    <row r="21" spans="1:22" s="737" customFormat="1" ht="38.25" customHeight="1">
      <c r="A21" s="738" t="s">
        <v>54</v>
      </c>
      <c r="B21" s="755" t="s">
        <v>697</v>
      </c>
      <c r="C21" s="738" t="s">
        <v>804</v>
      </c>
      <c r="D21" s="756">
        <f>ROUND(D20%*D19,0)</f>
        <v>27028466</v>
      </c>
      <c r="E21" s="755"/>
      <c r="F21" s="754"/>
      <c r="G21" s="754"/>
      <c r="H21" s="754"/>
      <c r="I21" s="754"/>
    </row>
    <row r="22" spans="1:22" s="737" customFormat="1" ht="21" customHeight="1">
      <c r="A22" s="740"/>
      <c r="B22" s="755" t="s">
        <v>56</v>
      </c>
      <c r="C22" s="740"/>
      <c r="D22" s="756">
        <f>D21</f>
        <v>27028466</v>
      </c>
      <c r="E22" s="741"/>
    </row>
    <row r="23" spans="1:22" s="737" customFormat="1" ht="21" customHeight="1">
      <c r="A23" s="740"/>
      <c r="B23" s="741" t="s">
        <v>57</v>
      </c>
      <c r="C23" s="757">
        <v>0.08</v>
      </c>
      <c r="D23" s="758">
        <f>ROUND(8%*D22,0)</f>
        <v>2162277</v>
      </c>
      <c r="E23" s="741"/>
    </row>
    <row r="24" spans="1:22" s="737" customFormat="1" ht="21" customHeight="1">
      <c r="A24" s="740"/>
      <c r="B24" s="755" t="s">
        <v>58</v>
      </c>
      <c r="C24" s="740"/>
      <c r="D24" s="756">
        <f>D22+D23</f>
        <v>29190743</v>
      </c>
      <c r="E24" s="741"/>
    </row>
    <row r="25" spans="1:22" s="737" customFormat="1" ht="21" customHeight="1">
      <c r="A25" s="740"/>
      <c r="B25" s="741" t="s">
        <v>59</v>
      </c>
      <c r="C25" s="757">
        <v>0.05</v>
      </c>
      <c r="D25" s="758">
        <f>ROUND(5%*D24,0)</f>
        <v>1459537</v>
      </c>
      <c r="E25" s="741"/>
    </row>
    <row r="26" spans="1:22" ht="21" customHeight="1">
      <c r="A26" s="740"/>
      <c r="B26" s="755" t="s">
        <v>74</v>
      </c>
      <c r="C26" s="740"/>
      <c r="D26" s="756">
        <f>D24+D25</f>
        <v>30650280</v>
      </c>
      <c r="E26" s="741"/>
      <c r="F26" s="737"/>
      <c r="G26" s="737"/>
      <c r="H26" s="737"/>
      <c r="I26" s="737"/>
    </row>
    <row r="27" spans="1:22" hidden="1"/>
    <row r="28" spans="1:22" hidden="1"/>
    <row r="29" spans="1:22" hidden="1"/>
    <row r="30" spans="1:22" hidden="1"/>
    <row r="31" spans="1:22" hidden="1"/>
    <row r="32" spans="1:2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sheetData>
  <mergeCells count="12">
    <mergeCell ref="A6:E6"/>
    <mergeCell ref="A1:E1"/>
    <mergeCell ref="A2:E2"/>
    <mergeCell ref="A3:E3"/>
    <mergeCell ref="A4:E4"/>
    <mergeCell ref="A5:E5"/>
    <mergeCell ref="B10:E10"/>
    <mergeCell ref="E11:E14"/>
    <mergeCell ref="B15:E15"/>
    <mergeCell ref="A16:A18"/>
    <mergeCell ref="C16:C18"/>
    <mergeCell ref="E16:E19"/>
  </mergeCells>
  <pageMargins left="0.70866141732283472" right="0.43307086614173229" top="0.74803149606299213" bottom="0.74803149606299213" header="0.31496062992125984" footer="0.31496062992125984"/>
  <pageSetup paperSize="9" scale="86" fitToHeight="0" orientation="portrait" blackAndWhite="1"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1:V155"/>
  <sheetViews>
    <sheetView view="pageBreakPreview" zoomScale="85" zoomScaleNormal="100" zoomScaleSheetLayoutView="85" workbookViewId="0">
      <selection activeCell="V14" sqref="V14"/>
    </sheetView>
  </sheetViews>
  <sheetFormatPr defaultColWidth="9.140625" defaultRowHeight="15"/>
  <cols>
    <col min="1" max="1" width="5.42578125" style="723" customWidth="1"/>
    <col min="2" max="2" width="40.28515625" style="723" customWidth="1"/>
    <col min="3" max="3" width="9.140625" style="759"/>
    <col min="4" max="4" width="19.28515625" style="723" customWidth="1"/>
    <col min="5" max="5" width="30.5703125" style="723" customWidth="1"/>
    <col min="6" max="6" width="19.140625" style="723" hidden="1" customWidth="1"/>
    <col min="7" max="8" width="0" style="723" hidden="1" customWidth="1"/>
    <col min="9" max="9" width="13.5703125" style="723" hidden="1" customWidth="1"/>
    <col min="10" max="21" width="0" style="723" hidden="1" customWidth="1"/>
    <col min="22" max="16384" width="9.140625" style="723"/>
  </cols>
  <sheetData>
    <row r="1" spans="1:9" ht="18.75">
      <c r="A1" s="721" t="s">
        <v>220</v>
      </c>
      <c r="B1" s="721"/>
      <c r="C1" s="721"/>
      <c r="D1" s="721"/>
      <c r="E1" s="721"/>
      <c r="F1" s="722"/>
    </row>
    <row r="2" spans="1:9" ht="16.5">
      <c r="A2" s="724" t="s">
        <v>258</v>
      </c>
      <c r="B2" s="724"/>
      <c r="C2" s="724"/>
      <c r="D2" s="724"/>
      <c r="E2" s="724"/>
      <c r="F2" s="725"/>
      <c r="G2" s="725"/>
      <c r="H2" s="725"/>
      <c r="I2" s="725"/>
    </row>
    <row r="3" spans="1:9" ht="18.75" customHeight="1">
      <c r="A3" s="721" t="s">
        <v>751</v>
      </c>
      <c r="B3" s="721"/>
      <c r="C3" s="721"/>
      <c r="D3" s="721"/>
      <c r="E3" s="721"/>
      <c r="F3" s="722"/>
    </row>
    <row r="4" spans="1:9" ht="16.5">
      <c r="A4" s="726" t="str">
        <f>+'Khái toán'!A4:G4</f>
        <v>Dự án: Xây dựng mới các TBA trên địa bàn phường Bồ Đề năm 2026</v>
      </c>
      <c r="B4" s="727"/>
      <c r="C4" s="727"/>
      <c r="D4" s="727"/>
      <c r="E4" s="727"/>
      <c r="F4" s="728"/>
      <c r="G4" s="728"/>
      <c r="H4" s="728"/>
      <c r="I4" s="728"/>
    </row>
    <row r="5" spans="1:9" ht="21" customHeight="1">
      <c r="A5" s="726" t="str">
        <f>+'Khái toán'!A5:G5</f>
        <v>Địa điểm xây dựng: Phường Bồ Đề, TP Hà Nội</v>
      </c>
      <c r="B5" s="727"/>
      <c r="C5" s="727"/>
      <c r="D5" s="727"/>
      <c r="E5" s="727"/>
      <c r="F5" s="729"/>
      <c r="G5" s="729"/>
      <c r="H5" s="729"/>
      <c r="I5" s="729"/>
    </row>
    <row r="6" spans="1:9" s="733" customFormat="1" ht="19.5" customHeight="1">
      <c r="A6" s="730" t="str">
        <f>'Khái toán'!A6:G6</f>
        <v>(Kèm theo Nhiệm vụ kỹ thuật số          /NVKT-BQLDAKN ngày      tháng       năm 2026)</v>
      </c>
      <c r="B6" s="731"/>
      <c r="C6" s="731"/>
      <c r="D6" s="731"/>
      <c r="E6" s="731"/>
      <c r="F6" s="732"/>
      <c r="G6" s="732"/>
      <c r="H6" s="732"/>
      <c r="I6" s="732"/>
    </row>
    <row r="7" spans="1:9" ht="10.5" customHeight="1">
      <c r="A7" s="734"/>
      <c r="B7" s="734"/>
      <c r="C7" s="734"/>
      <c r="D7" s="734"/>
      <c r="E7" s="734"/>
      <c r="F7" s="734"/>
      <c r="G7" s="733"/>
      <c r="H7" s="733"/>
      <c r="I7" s="733"/>
    </row>
    <row r="8" spans="1:9" s="737" customFormat="1" ht="14.25" customHeight="1">
      <c r="A8" s="723"/>
      <c r="B8" s="723"/>
      <c r="C8" s="723"/>
      <c r="D8" s="13"/>
      <c r="E8" s="735" t="s">
        <v>22</v>
      </c>
      <c r="F8" s="736"/>
      <c r="G8" s="723"/>
      <c r="H8" s="723"/>
      <c r="I8" s="723"/>
    </row>
    <row r="9" spans="1:9" s="737" customFormat="1" ht="29.25" customHeight="1">
      <c r="A9" s="738" t="s">
        <v>0</v>
      </c>
      <c r="B9" s="738" t="s">
        <v>26</v>
      </c>
      <c r="C9" s="738" t="s">
        <v>27</v>
      </c>
      <c r="D9" s="738" t="s">
        <v>71</v>
      </c>
      <c r="E9" s="738" t="s">
        <v>29</v>
      </c>
    </row>
    <row r="10" spans="1:9" s="737" customFormat="1" ht="23.25" customHeight="1">
      <c r="A10" s="738" t="s">
        <v>30</v>
      </c>
      <c r="B10" s="739" t="s">
        <v>779</v>
      </c>
      <c r="C10" s="739"/>
      <c r="D10" s="739"/>
      <c r="E10" s="739"/>
    </row>
    <row r="11" spans="1:9" s="737" customFormat="1" ht="30.75" customHeight="1">
      <c r="A11" s="740">
        <v>1</v>
      </c>
      <c r="B11" s="741" t="s">
        <v>666</v>
      </c>
      <c r="C11" s="740" t="s">
        <v>33</v>
      </c>
      <c r="D11" s="740">
        <v>20</v>
      </c>
      <c r="E11" s="742" t="s">
        <v>700</v>
      </c>
    </row>
    <row r="12" spans="1:9" s="737" customFormat="1" ht="31.5">
      <c r="A12" s="740">
        <v>2</v>
      </c>
      <c r="B12" s="741" t="s">
        <v>794</v>
      </c>
      <c r="C12" s="740" t="s">
        <v>36</v>
      </c>
      <c r="D12" s="740" t="s">
        <v>802</v>
      </c>
      <c r="E12" s="743"/>
    </row>
    <row r="13" spans="1:9" s="737" customFormat="1" ht="31.5">
      <c r="A13" s="740">
        <v>3</v>
      </c>
      <c r="B13" s="741" t="s">
        <v>799</v>
      </c>
      <c r="C13" s="740" t="s">
        <v>38</v>
      </c>
      <c r="D13" s="740">
        <v>0.24399999999999999</v>
      </c>
      <c r="E13" s="743"/>
    </row>
    <row r="14" spans="1:9" s="737" customFormat="1" ht="34.5" customHeight="1">
      <c r="A14" s="740">
        <v>4</v>
      </c>
      <c r="B14" s="741" t="s">
        <v>800</v>
      </c>
      <c r="C14" s="740" t="s">
        <v>40</v>
      </c>
      <c r="D14" s="740">
        <v>0.28199999999999997</v>
      </c>
      <c r="E14" s="744"/>
    </row>
    <row r="15" spans="1:9" s="737" customFormat="1" ht="23.25" customHeight="1">
      <c r="A15" s="738" t="s">
        <v>41</v>
      </c>
      <c r="B15" s="739" t="s">
        <v>42</v>
      </c>
      <c r="C15" s="739"/>
      <c r="D15" s="739"/>
      <c r="E15" s="739"/>
    </row>
    <row r="16" spans="1:9" s="737" customFormat="1" ht="24" customHeight="1">
      <c r="A16" s="745">
        <v>1</v>
      </c>
      <c r="B16" s="741" t="s">
        <v>43</v>
      </c>
      <c r="C16" s="745" t="s">
        <v>44</v>
      </c>
      <c r="D16" s="746">
        <f>ROUND(D18/1.08,1)</f>
        <v>9320160580</v>
      </c>
      <c r="E16" s="747" t="s">
        <v>72</v>
      </c>
    </row>
    <row r="17" spans="1:22" s="737" customFormat="1" ht="24" customHeight="1">
      <c r="A17" s="745"/>
      <c r="B17" s="741" t="s">
        <v>341</v>
      </c>
      <c r="C17" s="745"/>
      <c r="D17" s="746">
        <f>ROUND(D16*8%,1)</f>
        <v>745612846.39999998</v>
      </c>
      <c r="E17" s="747"/>
    </row>
    <row r="18" spans="1:22" s="737" customFormat="1" ht="24" customHeight="1">
      <c r="A18" s="745"/>
      <c r="B18" s="741" t="s">
        <v>46</v>
      </c>
      <c r="C18" s="745"/>
      <c r="D18" s="748">
        <f>+'Bảng tính CP XD+TB'!L19</f>
        <v>10065773426.400002</v>
      </c>
      <c r="E18" s="747"/>
    </row>
    <row r="19" spans="1:22" s="737" customFormat="1" ht="35.25" customHeight="1">
      <c r="A19" s="740">
        <v>3</v>
      </c>
      <c r="B19" s="749" t="s">
        <v>778</v>
      </c>
      <c r="C19" s="740" t="s">
        <v>51</v>
      </c>
      <c r="D19" s="750">
        <f>D16</f>
        <v>9320160580</v>
      </c>
      <c r="E19" s="747"/>
      <c r="V19" s="751"/>
    </row>
    <row r="20" spans="1:22" s="754" customFormat="1" ht="32.25" customHeight="1">
      <c r="A20" s="740">
        <v>4</v>
      </c>
      <c r="B20" s="741" t="s">
        <v>766</v>
      </c>
      <c r="C20" s="740" t="s">
        <v>53</v>
      </c>
      <c r="D20" s="752">
        <f>+D14</f>
        <v>0.28199999999999997</v>
      </c>
      <c r="E20" s="753" t="s">
        <v>753</v>
      </c>
      <c r="F20" s="737"/>
      <c r="G20" s="737"/>
      <c r="H20" s="737"/>
      <c r="I20" s="737"/>
    </row>
    <row r="21" spans="1:22" s="737" customFormat="1" ht="37.5" customHeight="1">
      <c r="A21" s="738" t="s">
        <v>54</v>
      </c>
      <c r="B21" s="755" t="s">
        <v>698</v>
      </c>
      <c r="C21" s="738" t="s">
        <v>803</v>
      </c>
      <c r="D21" s="756">
        <f>ROUND((D20%*D19)*1.2,0)</f>
        <v>31539423</v>
      </c>
      <c r="E21" s="755" t="s">
        <v>699</v>
      </c>
      <c r="F21" s="754"/>
      <c r="G21" s="754"/>
      <c r="H21" s="754"/>
      <c r="I21" s="754"/>
    </row>
    <row r="22" spans="1:22" s="737" customFormat="1" ht="21" customHeight="1">
      <c r="A22" s="740"/>
      <c r="B22" s="755" t="s">
        <v>56</v>
      </c>
      <c r="C22" s="740"/>
      <c r="D22" s="756">
        <f>D21</f>
        <v>31539423</v>
      </c>
      <c r="E22" s="741"/>
    </row>
    <row r="23" spans="1:22" s="737" customFormat="1" ht="21" customHeight="1">
      <c r="A23" s="740"/>
      <c r="B23" s="741" t="s">
        <v>57</v>
      </c>
      <c r="C23" s="757">
        <v>0.08</v>
      </c>
      <c r="D23" s="758">
        <f>ROUND(8%*D22,0)</f>
        <v>2523154</v>
      </c>
      <c r="E23" s="741"/>
    </row>
    <row r="24" spans="1:22" s="737" customFormat="1" ht="21" customHeight="1">
      <c r="A24" s="740"/>
      <c r="B24" s="755" t="s">
        <v>58</v>
      </c>
      <c r="C24" s="740"/>
      <c r="D24" s="756">
        <f>D22+D23</f>
        <v>34062577</v>
      </c>
      <c r="E24" s="741"/>
    </row>
    <row r="25" spans="1:22" s="737" customFormat="1" ht="21" customHeight="1">
      <c r="A25" s="740"/>
      <c r="B25" s="741" t="s">
        <v>59</v>
      </c>
      <c r="C25" s="757">
        <v>0.05</v>
      </c>
      <c r="D25" s="758">
        <f>ROUND(5%*D24,0)</f>
        <v>1703129</v>
      </c>
      <c r="E25" s="741"/>
    </row>
    <row r="26" spans="1:22" ht="21" customHeight="1">
      <c r="A26" s="740"/>
      <c r="B26" s="755" t="s">
        <v>74</v>
      </c>
      <c r="C26" s="740"/>
      <c r="D26" s="756">
        <f>D24+D25</f>
        <v>35765706</v>
      </c>
      <c r="E26" s="741"/>
      <c r="F26" s="737"/>
      <c r="G26" s="737"/>
      <c r="H26" s="737"/>
      <c r="I26" s="737"/>
    </row>
    <row r="27" spans="1:22" hidden="1"/>
    <row r="28" spans="1:22" hidden="1"/>
    <row r="29" spans="1:22" hidden="1"/>
    <row r="30" spans="1:22" hidden="1"/>
    <row r="31" spans="1:22" hidden="1"/>
    <row r="32" spans="1:2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sheetData>
  <mergeCells count="12">
    <mergeCell ref="A6:E6"/>
    <mergeCell ref="A1:E1"/>
    <mergeCell ref="A2:E2"/>
    <mergeCell ref="A3:E3"/>
    <mergeCell ref="A4:E4"/>
    <mergeCell ref="A5:E5"/>
    <mergeCell ref="B10:E10"/>
    <mergeCell ref="E11:E14"/>
    <mergeCell ref="B15:E15"/>
    <mergeCell ref="A16:A18"/>
    <mergeCell ref="C16:C18"/>
    <mergeCell ref="E16:E19"/>
  </mergeCells>
  <pageMargins left="0.70866141732283472" right="0.43307086614173229" top="0.74803149606299213" bottom="0.74803149606299213" header="0.31496062992125984" footer="0.31496062992125984"/>
  <pageSetup paperSize="9" scale="86" fitToHeight="0" orientation="portrait" blackAndWhite="1"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30"/>
  <sheetViews>
    <sheetView workbookViewId="0">
      <selection activeCell="F19" sqref="F19"/>
    </sheetView>
  </sheetViews>
  <sheetFormatPr defaultColWidth="8.5703125" defaultRowHeight="15" customHeight="1"/>
  <cols>
    <col min="1" max="1" width="5.7109375" style="18" customWidth="1"/>
    <col min="2" max="2" width="35.85546875" style="18" customWidth="1"/>
    <col min="3" max="3" width="9.140625" style="18" customWidth="1"/>
    <col min="4" max="4" width="24.85546875" style="18" customWidth="1"/>
    <col min="5" max="7" width="8.5703125" style="18" customWidth="1"/>
    <col min="8" max="8" width="25.5703125" style="18" customWidth="1"/>
    <col min="9" max="256" width="8.5703125" style="18"/>
    <col min="257" max="257" width="5.7109375" style="18" customWidth="1"/>
    <col min="258" max="258" width="35.85546875" style="18" customWidth="1"/>
    <col min="259" max="259" width="9.140625" style="18" customWidth="1"/>
    <col min="260" max="260" width="24.85546875" style="18" customWidth="1"/>
    <col min="261" max="263" width="0" style="18" hidden="1" customWidth="1"/>
    <col min="264" max="264" width="21.42578125" style="18" customWidth="1"/>
    <col min="265" max="512" width="8.5703125" style="18"/>
    <col min="513" max="513" width="5.7109375" style="18" customWidth="1"/>
    <col min="514" max="514" width="35.85546875" style="18" customWidth="1"/>
    <col min="515" max="515" width="9.140625" style="18" customWidth="1"/>
    <col min="516" max="516" width="24.85546875" style="18" customWidth="1"/>
    <col min="517" max="519" width="0" style="18" hidden="1" customWidth="1"/>
    <col min="520" max="520" width="21.42578125" style="18" customWidth="1"/>
    <col min="521" max="768" width="8.5703125" style="18"/>
    <col min="769" max="769" width="5.7109375" style="18" customWidth="1"/>
    <col min="770" max="770" width="35.85546875" style="18" customWidth="1"/>
    <col min="771" max="771" width="9.140625" style="18" customWidth="1"/>
    <col min="772" max="772" width="24.85546875" style="18" customWidth="1"/>
    <col min="773" max="775" width="0" style="18" hidden="1" customWidth="1"/>
    <col min="776" max="776" width="21.42578125" style="18" customWidth="1"/>
    <col min="777" max="1024" width="8.5703125" style="18"/>
    <col min="1025" max="1025" width="5.7109375" style="18" customWidth="1"/>
    <col min="1026" max="1026" width="35.85546875" style="18" customWidth="1"/>
    <col min="1027" max="1027" width="9.140625" style="18" customWidth="1"/>
    <col min="1028" max="1028" width="24.85546875" style="18" customWidth="1"/>
    <col min="1029" max="1031" width="0" style="18" hidden="1" customWidth="1"/>
    <col min="1032" max="1032" width="21.42578125" style="18" customWidth="1"/>
    <col min="1033" max="1280" width="8.5703125" style="18"/>
    <col min="1281" max="1281" width="5.7109375" style="18" customWidth="1"/>
    <col min="1282" max="1282" width="35.85546875" style="18" customWidth="1"/>
    <col min="1283" max="1283" width="9.140625" style="18" customWidth="1"/>
    <col min="1284" max="1284" width="24.85546875" style="18" customWidth="1"/>
    <col min="1285" max="1287" width="0" style="18" hidden="1" customWidth="1"/>
    <col min="1288" max="1288" width="21.42578125" style="18" customWidth="1"/>
    <col min="1289" max="1536" width="8.5703125" style="18"/>
    <col min="1537" max="1537" width="5.7109375" style="18" customWidth="1"/>
    <col min="1538" max="1538" width="35.85546875" style="18" customWidth="1"/>
    <col min="1539" max="1539" width="9.140625" style="18" customWidth="1"/>
    <col min="1540" max="1540" width="24.85546875" style="18" customWidth="1"/>
    <col min="1541" max="1543" width="0" style="18" hidden="1" customWidth="1"/>
    <col min="1544" max="1544" width="21.42578125" style="18" customWidth="1"/>
    <col min="1545" max="1792" width="8.5703125" style="18"/>
    <col min="1793" max="1793" width="5.7109375" style="18" customWidth="1"/>
    <col min="1794" max="1794" width="35.85546875" style="18" customWidth="1"/>
    <col min="1795" max="1795" width="9.140625" style="18" customWidth="1"/>
    <col min="1796" max="1796" width="24.85546875" style="18" customWidth="1"/>
    <col min="1797" max="1799" width="0" style="18" hidden="1" customWidth="1"/>
    <col min="1800" max="1800" width="21.42578125" style="18" customWidth="1"/>
    <col min="1801" max="2048" width="8.5703125" style="18"/>
    <col min="2049" max="2049" width="5.7109375" style="18" customWidth="1"/>
    <col min="2050" max="2050" width="35.85546875" style="18" customWidth="1"/>
    <col min="2051" max="2051" width="9.140625" style="18" customWidth="1"/>
    <col min="2052" max="2052" width="24.85546875" style="18" customWidth="1"/>
    <col min="2053" max="2055" width="0" style="18" hidden="1" customWidth="1"/>
    <col min="2056" max="2056" width="21.42578125" style="18" customWidth="1"/>
    <col min="2057" max="2304" width="8.5703125" style="18"/>
    <col min="2305" max="2305" width="5.7109375" style="18" customWidth="1"/>
    <col min="2306" max="2306" width="35.85546875" style="18" customWidth="1"/>
    <col min="2307" max="2307" width="9.140625" style="18" customWidth="1"/>
    <col min="2308" max="2308" width="24.85546875" style="18" customWidth="1"/>
    <col min="2309" max="2311" width="0" style="18" hidden="1" customWidth="1"/>
    <col min="2312" max="2312" width="21.42578125" style="18" customWidth="1"/>
    <col min="2313" max="2560" width="8.5703125" style="18"/>
    <col min="2561" max="2561" width="5.7109375" style="18" customWidth="1"/>
    <col min="2562" max="2562" width="35.85546875" style="18" customWidth="1"/>
    <col min="2563" max="2563" width="9.140625" style="18" customWidth="1"/>
    <col min="2564" max="2564" width="24.85546875" style="18" customWidth="1"/>
    <col min="2565" max="2567" width="0" style="18" hidden="1" customWidth="1"/>
    <col min="2568" max="2568" width="21.42578125" style="18" customWidth="1"/>
    <col min="2569" max="2816" width="8.5703125" style="18"/>
    <col min="2817" max="2817" width="5.7109375" style="18" customWidth="1"/>
    <col min="2818" max="2818" width="35.85546875" style="18" customWidth="1"/>
    <col min="2819" max="2819" width="9.140625" style="18" customWidth="1"/>
    <col min="2820" max="2820" width="24.85546875" style="18" customWidth="1"/>
    <col min="2821" max="2823" width="0" style="18" hidden="1" customWidth="1"/>
    <col min="2824" max="2824" width="21.42578125" style="18" customWidth="1"/>
    <col min="2825" max="3072" width="8.5703125" style="18"/>
    <col min="3073" max="3073" width="5.7109375" style="18" customWidth="1"/>
    <col min="3074" max="3074" width="35.85546875" style="18" customWidth="1"/>
    <col min="3075" max="3075" width="9.140625" style="18" customWidth="1"/>
    <col min="3076" max="3076" width="24.85546875" style="18" customWidth="1"/>
    <col min="3077" max="3079" width="0" style="18" hidden="1" customWidth="1"/>
    <col min="3080" max="3080" width="21.42578125" style="18" customWidth="1"/>
    <col min="3081" max="3328" width="8.5703125" style="18"/>
    <col min="3329" max="3329" width="5.7109375" style="18" customWidth="1"/>
    <col min="3330" max="3330" width="35.85546875" style="18" customWidth="1"/>
    <col min="3331" max="3331" width="9.140625" style="18" customWidth="1"/>
    <col min="3332" max="3332" width="24.85546875" style="18" customWidth="1"/>
    <col min="3333" max="3335" width="0" style="18" hidden="1" customWidth="1"/>
    <col min="3336" max="3336" width="21.42578125" style="18" customWidth="1"/>
    <col min="3337" max="3584" width="8.5703125" style="18"/>
    <col min="3585" max="3585" width="5.7109375" style="18" customWidth="1"/>
    <col min="3586" max="3586" width="35.85546875" style="18" customWidth="1"/>
    <col min="3587" max="3587" width="9.140625" style="18" customWidth="1"/>
    <col min="3588" max="3588" width="24.85546875" style="18" customWidth="1"/>
    <col min="3589" max="3591" width="0" style="18" hidden="1" customWidth="1"/>
    <col min="3592" max="3592" width="21.42578125" style="18" customWidth="1"/>
    <col min="3593" max="3840" width="8.5703125" style="18"/>
    <col min="3841" max="3841" width="5.7109375" style="18" customWidth="1"/>
    <col min="3842" max="3842" width="35.85546875" style="18" customWidth="1"/>
    <col min="3843" max="3843" width="9.140625" style="18" customWidth="1"/>
    <col min="3844" max="3844" width="24.85546875" style="18" customWidth="1"/>
    <col min="3845" max="3847" width="0" style="18" hidden="1" customWidth="1"/>
    <col min="3848" max="3848" width="21.42578125" style="18" customWidth="1"/>
    <col min="3849" max="4096" width="8.5703125" style="18"/>
    <col min="4097" max="4097" width="5.7109375" style="18" customWidth="1"/>
    <col min="4098" max="4098" width="35.85546875" style="18" customWidth="1"/>
    <col min="4099" max="4099" width="9.140625" style="18" customWidth="1"/>
    <col min="4100" max="4100" width="24.85546875" style="18" customWidth="1"/>
    <col min="4101" max="4103" width="0" style="18" hidden="1" customWidth="1"/>
    <col min="4104" max="4104" width="21.42578125" style="18" customWidth="1"/>
    <col min="4105" max="4352" width="8.5703125" style="18"/>
    <col min="4353" max="4353" width="5.7109375" style="18" customWidth="1"/>
    <col min="4354" max="4354" width="35.85546875" style="18" customWidth="1"/>
    <col min="4355" max="4355" width="9.140625" style="18" customWidth="1"/>
    <col min="4356" max="4356" width="24.85546875" style="18" customWidth="1"/>
    <col min="4357" max="4359" width="0" style="18" hidden="1" customWidth="1"/>
    <col min="4360" max="4360" width="21.42578125" style="18" customWidth="1"/>
    <col min="4361" max="4608" width="8.5703125" style="18"/>
    <col min="4609" max="4609" width="5.7109375" style="18" customWidth="1"/>
    <col min="4610" max="4610" width="35.85546875" style="18" customWidth="1"/>
    <col min="4611" max="4611" width="9.140625" style="18" customWidth="1"/>
    <col min="4612" max="4612" width="24.85546875" style="18" customWidth="1"/>
    <col min="4613" max="4615" width="0" style="18" hidden="1" customWidth="1"/>
    <col min="4616" max="4616" width="21.42578125" style="18" customWidth="1"/>
    <col min="4617" max="4864" width="8.5703125" style="18"/>
    <col min="4865" max="4865" width="5.7109375" style="18" customWidth="1"/>
    <col min="4866" max="4866" width="35.85546875" style="18" customWidth="1"/>
    <col min="4867" max="4867" width="9.140625" style="18" customWidth="1"/>
    <col min="4868" max="4868" width="24.85546875" style="18" customWidth="1"/>
    <col min="4869" max="4871" width="0" style="18" hidden="1" customWidth="1"/>
    <col min="4872" max="4872" width="21.42578125" style="18" customWidth="1"/>
    <col min="4873" max="5120" width="8.5703125" style="18"/>
    <col min="5121" max="5121" width="5.7109375" style="18" customWidth="1"/>
    <col min="5122" max="5122" width="35.85546875" style="18" customWidth="1"/>
    <col min="5123" max="5123" width="9.140625" style="18" customWidth="1"/>
    <col min="5124" max="5124" width="24.85546875" style="18" customWidth="1"/>
    <col min="5125" max="5127" width="0" style="18" hidden="1" customWidth="1"/>
    <col min="5128" max="5128" width="21.42578125" style="18" customWidth="1"/>
    <col min="5129" max="5376" width="8.5703125" style="18"/>
    <col min="5377" max="5377" width="5.7109375" style="18" customWidth="1"/>
    <col min="5378" max="5378" width="35.85546875" style="18" customWidth="1"/>
    <col min="5379" max="5379" width="9.140625" style="18" customWidth="1"/>
    <col min="5380" max="5380" width="24.85546875" style="18" customWidth="1"/>
    <col min="5381" max="5383" width="0" style="18" hidden="1" customWidth="1"/>
    <col min="5384" max="5384" width="21.42578125" style="18" customWidth="1"/>
    <col min="5385" max="5632" width="8.5703125" style="18"/>
    <col min="5633" max="5633" width="5.7109375" style="18" customWidth="1"/>
    <col min="5634" max="5634" width="35.85546875" style="18" customWidth="1"/>
    <col min="5635" max="5635" width="9.140625" style="18" customWidth="1"/>
    <col min="5636" max="5636" width="24.85546875" style="18" customWidth="1"/>
    <col min="5637" max="5639" width="0" style="18" hidden="1" customWidth="1"/>
    <col min="5640" max="5640" width="21.42578125" style="18" customWidth="1"/>
    <col min="5641" max="5888" width="8.5703125" style="18"/>
    <col min="5889" max="5889" width="5.7109375" style="18" customWidth="1"/>
    <col min="5890" max="5890" width="35.85546875" style="18" customWidth="1"/>
    <col min="5891" max="5891" width="9.140625" style="18" customWidth="1"/>
    <col min="5892" max="5892" width="24.85546875" style="18" customWidth="1"/>
    <col min="5893" max="5895" width="0" style="18" hidden="1" customWidth="1"/>
    <col min="5896" max="5896" width="21.42578125" style="18" customWidth="1"/>
    <col min="5897" max="6144" width="8.5703125" style="18"/>
    <col min="6145" max="6145" width="5.7109375" style="18" customWidth="1"/>
    <col min="6146" max="6146" width="35.85546875" style="18" customWidth="1"/>
    <col min="6147" max="6147" width="9.140625" style="18" customWidth="1"/>
    <col min="6148" max="6148" width="24.85546875" style="18" customWidth="1"/>
    <col min="6149" max="6151" width="0" style="18" hidden="1" customWidth="1"/>
    <col min="6152" max="6152" width="21.42578125" style="18" customWidth="1"/>
    <col min="6153" max="6400" width="8.5703125" style="18"/>
    <col min="6401" max="6401" width="5.7109375" style="18" customWidth="1"/>
    <col min="6402" max="6402" width="35.85546875" style="18" customWidth="1"/>
    <col min="6403" max="6403" width="9.140625" style="18" customWidth="1"/>
    <col min="6404" max="6404" width="24.85546875" style="18" customWidth="1"/>
    <col min="6405" max="6407" width="0" style="18" hidden="1" customWidth="1"/>
    <col min="6408" max="6408" width="21.42578125" style="18" customWidth="1"/>
    <col min="6409" max="6656" width="8.5703125" style="18"/>
    <col min="6657" max="6657" width="5.7109375" style="18" customWidth="1"/>
    <col min="6658" max="6658" width="35.85546875" style="18" customWidth="1"/>
    <col min="6659" max="6659" width="9.140625" style="18" customWidth="1"/>
    <col min="6660" max="6660" width="24.85546875" style="18" customWidth="1"/>
    <col min="6661" max="6663" width="0" style="18" hidden="1" customWidth="1"/>
    <col min="6664" max="6664" width="21.42578125" style="18" customWidth="1"/>
    <col min="6665" max="6912" width="8.5703125" style="18"/>
    <col min="6913" max="6913" width="5.7109375" style="18" customWidth="1"/>
    <col min="6914" max="6914" width="35.85546875" style="18" customWidth="1"/>
    <col min="6915" max="6915" width="9.140625" style="18" customWidth="1"/>
    <col min="6916" max="6916" width="24.85546875" style="18" customWidth="1"/>
    <col min="6917" max="6919" width="0" style="18" hidden="1" customWidth="1"/>
    <col min="6920" max="6920" width="21.42578125" style="18" customWidth="1"/>
    <col min="6921" max="7168" width="8.5703125" style="18"/>
    <col min="7169" max="7169" width="5.7109375" style="18" customWidth="1"/>
    <col min="7170" max="7170" width="35.85546875" style="18" customWidth="1"/>
    <col min="7171" max="7171" width="9.140625" style="18" customWidth="1"/>
    <col min="7172" max="7172" width="24.85546875" style="18" customWidth="1"/>
    <col min="7173" max="7175" width="0" style="18" hidden="1" customWidth="1"/>
    <col min="7176" max="7176" width="21.42578125" style="18" customWidth="1"/>
    <col min="7177" max="7424" width="8.5703125" style="18"/>
    <col min="7425" max="7425" width="5.7109375" style="18" customWidth="1"/>
    <col min="7426" max="7426" width="35.85546875" style="18" customWidth="1"/>
    <col min="7427" max="7427" width="9.140625" style="18" customWidth="1"/>
    <col min="7428" max="7428" width="24.85546875" style="18" customWidth="1"/>
    <col min="7429" max="7431" width="0" style="18" hidden="1" customWidth="1"/>
    <col min="7432" max="7432" width="21.42578125" style="18" customWidth="1"/>
    <col min="7433" max="7680" width="8.5703125" style="18"/>
    <col min="7681" max="7681" width="5.7109375" style="18" customWidth="1"/>
    <col min="7682" max="7682" width="35.85546875" style="18" customWidth="1"/>
    <col min="7683" max="7683" width="9.140625" style="18" customWidth="1"/>
    <col min="7684" max="7684" width="24.85546875" style="18" customWidth="1"/>
    <col min="7685" max="7687" width="0" style="18" hidden="1" customWidth="1"/>
    <col min="7688" max="7688" width="21.42578125" style="18" customWidth="1"/>
    <col min="7689" max="7936" width="8.5703125" style="18"/>
    <col min="7937" max="7937" width="5.7109375" style="18" customWidth="1"/>
    <col min="7938" max="7938" width="35.85546875" style="18" customWidth="1"/>
    <col min="7939" max="7939" width="9.140625" style="18" customWidth="1"/>
    <col min="7940" max="7940" width="24.85546875" style="18" customWidth="1"/>
    <col min="7941" max="7943" width="0" style="18" hidden="1" customWidth="1"/>
    <col min="7944" max="7944" width="21.42578125" style="18" customWidth="1"/>
    <col min="7945" max="8192" width="8.5703125" style="18"/>
    <col min="8193" max="8193" width="5.7109375" style="18" customWidth="1"/>
    <col min="8194" max="8194" width="35.85546875" style="18" customWidth="1"/>
    <col min="8195" max="8195" width="9.140625" style="18" customWidth="1"/>
    <col min="8196" max="8196" width="24.85546875" style="18" customWidth="1"/>
    <col min="8197" max="8199" width="0" style="18" hidden="1" customWidth="1"/>
    <col min="8200" max="8200" width="21.42578125" style="18" customWidth="1"/>
    <col min="8201" max="8448" width="8.5703125" style="18"/>
    <col min="8449" max="8449" width="5.7109375" style="18" customWidth="1"/>
    <col min="8450" max="8450" width="35.85546875" style="18" customWidth="1"/>
    <col min="8451" max="8451" width="9.140625" style="18" customWidth="1"/>
    <col min="8452" max="8452" width="24.85546875" style="18" customWidth="1"/>
    <col min="8453" max="8455" width="0" style="18" hidden="1" customWidth="1"/>
    <col min="8456" max="8456" width="21.42578125" style="18" customWidth="1"/>
    <col min="8457" max="8704" width="8.5703125" style="18"/>
    <col min="8705" max="8705" width="5.7109375" style="18" customWidth="1"/>
    <col min="8706" max="8706" width="35.85546875" style="18" customWidth="1"/>
    <col min="8707" max="8707" width="9.140625" style="18" customWidth="1"/>
    <col min="8708" max="8708" width="24.85546875" style="18" customWidth="1"/>
    <col min="8709" max="8711" width="0" style="18" hidden="1" customWidth="1"/>
    <col min="8712" max="8712" width="21.42578125" style="18" customWidth="1"/>
    <col min="8713" max="8960" width="8.5703125" style="18"/>
    <col min="8961" max="8961" width="5.7109375" style="18" customWidth="1"/>
    <col min="8962" max="8962" width="35.85546875" style="18" customWidth="1"/>
    <col min="8963" max="8963" width="9.140625" style="18" customWidth="1"/>
    <col min="8964" max="8964" width="24.85546875" style="18" customWidth="1"/>
    <col min="8965" max="8967" width="0" style="18" hidden="1" customWidth="1"/>
    <col min="8968" max="8968" width="21.42578125" style="18" customWidth="1"/>
    <col min="8969" max="9216" width="8.5703125" style="18"/>
    <col min="9217" max="9217" width="5.7109375" style="18" customWidth="1"/>
    <col min="9218" max="9218" width="35.85546875" style="18" customWidth="1"/>
    <col min="9219" max="9219" width="9.140625" style="18" customWidth="1"/>
    <col min="9220" max="9220" width="24.85546875" style="18" customWidth="1"/>
    <col min="9221" max="9223" width="0" style="18" hidden="1" customWidth="1"/>
    <col min="9224" max="9224" width="21.42578125" style="18" customWidth="1"/>
    <col min="9225" max="9472" width="8.5703125" style="18"/>
    <col min="9473" max="9473" width="5.7109375" style="18" customWidth="1"/>
    <col min="9474" max="9474" width="35.85546875" style="18" customWidth="1"/>
    <col min="9475" max="9475" width="9.140625" style="18" customWidth="1"/>
    <col min="9476" max="9476" width="24.85546875" style="18" customWidth="1"/>
    <col min="9477" max="9479" width="0" style="18" hidden="1" customWidth="1"/>
    <col min="9480" max="9480" width="21.42578125" style="18" customWidth="1"/>
    <col min="9481" max="9728" width="8.5703125" style="18"/>
    <col min="9729" max="9729" width="5.7109375" style="18" customWidth="1"/>
    <col min="9730" max="9730" width="35.85546875" style="18" customWidth="1"/>
    <col min="9731" max="9731" width="9.140625" style="18" customWidth="1"/>
    <col min="9732" max="9732" width="24.85546875" style="18" customWidth="1"/>
    <col min="9733" max="9735" width="0" style="18" hidden="1" customWidth="1"/>
    <col min="9736" max="9736" width="21.42578125" style="18" customWidth="1"/>
    <col min="9737" max="9984" width="8.5703125" style="18"/>
    <col min="9985" max="9985" width="5.7109375" style="18" customWidth="1"/>
    <col min="9986" max="9986" width="35.85546875" style="18" customWidth="1"/>
    <col min="9987" max="9987" width="9.140625" style="18" customWidth="1"/>
    <col min="9988" max="9988" width="24.85546875" style="18" customWidth="1"/>
    <col min="9989" max="9991" width="0" style="18" hidden="1" customWidth="1"/>
    <col min="9992" max="9992" width="21.42578125" style="18" customWidth="1"/>
    <col min="9993" max="10240" width="8.5703125" style="18"/>
    <col min="10241" max="10241" width="5.7109375" style="18" customWidth="1"/>
    <col min="10242" max="10242" width="35.85546875" style="18" customWidth="1"/>
    <col min="10243" max="10243" width="9.140625" style="18" customWidth="1"/>
    <col min="10244" max="10244" width="24.85546875" style="18" customWidth="1"/>
    <col min="10245" max="10247" width="0" style="18" hidden="1" customWidth="1"/>
    <col min="10248" max="10248" width="21.42578125" style="18" customWidth="1"/>
    <col min="10249" max="10496" width="8.5703125" style="18"/>
    <col min="10497" max="10497" width="5.7109375" style="18" customWidth="1"/>
    <col min="10498" max="10498" width="35.85546875" style="18" customWidth="1"/>
    <col min="10499" max="10499" width="9.140625" style="18" customWidth="1"/>
    <col min="10500" max="10500" width="24.85546875" style="18" customWidth="1"/>
    <col min="10501" max="10503" width="0" style="18" hidden="1" customWidth="1"/>
    <col min="10504" max="10504" width="21.42578125" style="18" customWidth="1"/>
    <col min="10505" max="10752" width="8.5703125" style="18"/>
    <col min="10753" max="10753" width="5.7109375" style="18" customWidth="1"/>
    <col min="10754" max="10754" width="35.85546875" style="18" customWidth="1"/>
    <col min="10755" max="10755" width="9.140625" style="18" customWidth="1"/>
    <col min="10756" max="10756" width="24.85546875" style="18" customWidth="1"/>
    <col min="10757" max="10759" width="0" style="18" hidden="1" customWidth="1"/>
    <col min="10760" max="10760" width="21.42578125" style="18" customWidth="1"/>
    <col min="10761" max="11008" width="8.5703125" style="18"/>
    <col min="11009" max="11009" width="5.7109375" style="18" customWidth="1"/>
    <col min="11010" max="11010" width="35.85546875" style="18" customWidth="1"/>
    <col min="11011" max="11011" width="9.140625" style="18" customWidth="1"/>
    <col min="11012" max="11012" width="24.85546875" style="18" customWidth="1"/>
    <col min="11013" max="11015" width="0" style="18" hidden="1" customWidth="1"/>
    <col min="11016" max="11016" width="21.42578125" style="18" customWidth="1"/>
    <col min="11017" max="11264" width="8.5703125" style="18"/>
    <col min="11265" max="11265" width="5.7109375" style="18" customWidth="1"/>
    <col min="11266" max="11266" width="35.85546875" style="18" customWidth="1"/>
    <col min="11267" max="11267" width="9.140625" style="18" customWidth="1"/>
    <col min="11268" max="11268" width="24.85546875" style="18" customWidth="1"/>
    <col min="11269" max="11271" width="0" style="18" hidden="1" customWidth="1"/>
    <col min="11272" max="11272" width="21.42578125" style="18" customWidth="1"/>
    <col min="11273" max="11520" width="8.5703125" style="18"/>
    <col min="11521" max="11521" width="5.7109375" style="18" customWidth="1"/>
    <col min="11522" max="11522" width="35.85546875" style="18" customWidth="1"/>
    <col min="11523" max="11523" width="9.140625" style="18" customWidth="1"/>
    <col min="11524" max="11524" width="24.85546875" style="18" customWidth="1"/>
    <col min="11525" max="11527" width="0" style="18" hidden="1" customWidth="1"/>
    <col min="11528" max="11528" width="21.42578125" style="18" customWidth="1"/>
    <col min="11529" max="11776" width="8.5703125" style="18"/>
    <col min="11777" max="11777" width="5.7109375" style="18" customWidth="1"/>
    <col min="11778" max="11778" width="35.85546875" style="18" customWidth="1"/>
    <col min="11779" max="11779" width="9.140625" style="18" customWidth="1"/>
    <col min="11780" max="11780" width="24.85546875" style="18" customWidth="1"/>
    <col min="11781" max="11783" width="0" style="18" hidden="1" customWidth="1"/>
    <col min="11784" max="11784" width="21.42578125" style="18" customWidth="1"/>
    <col min="11785" max="12032" width="8.5703125" style="18"/>
    <col min="12033" max="12033" width="5.7109375" style="18" customWidth="1"/>
    <col min="12034" max="12034" width="35.85546875" style="18" customWidth="1"/>
    <col min="12035" max="12035" width="9.140625" style="18" customWidth="1"/>
    <col min="12036" max="12036" width="24.85546875" style="18" customWidth="1"/>
    <col min="12037" max="12039" width="0" style="18" hidden="1" customWidth="1"/>
    <col min="12040" max="12040" width="21.42578125" style="18" customWidth="1"/>
    <col min="12041" max="12288" width="8.5703125" style="18"/>
    <col min="12289" max="12289" width="5.7109375" style="18" customWidth="1"/>
    <col min="12290" max="12290" width="35.85546875" style="18" customWidth="1"/>
    <col min="12291" max="12291" width="9.140625" style="18" customWidth="1"/>
    <col min="12292" max="12292" width="24.85546875" style="18" customWidth="1"/>
    <col min="12293" max="12295" width="0" style="18" hidden="1" customWidth="1"/>
    <col min="12296" max="12296" width="21.42578125" style="18" customWidth="1"/>
    <col min="12297" max="12544" width="8.5703125" style="18"/>
    <col min="12545" max="12545" width="5.7109375" style="18" customWidth="1"/>
    <col min="12546" max="12546" width="35.85546875" style="18" customWidth="1"/>
    <col min="12547" max="12547" width="9.140625" style="18" customWidth="1"/>
    <col min="12548" max="12548" width="24.85546875" style="18" customWidth="1"/>
    <col min="12549" max="12551" width="0" style="18" hidden="1" customWidth="1"/>
    <col min="12552" max="12552" width="21.42578125" style="18" customWidth="1"/>
    <col min="12553" max="12800" width="8.5703125" style="18"/>
    <col min="12801" max="12801" width="5.7109375" style="18" customWidth="1"/>
    <col min="12802" max="12802" width="35.85546875" style="18" customWidth="1"/>
    <col min="12803" max="12803" width="9.140625" style="18" customWidth="1"/>
    <col min="12804" max="12804" width="24.85546875" style="18" customWidth="1"/>
    <col min="12805" max="12807" width="0" style="18" hidden="1" customWidth="1"/>
    <col min="12808" max="12808" width="21.42578125" style="18" customWidth="1"/>
    <col min="12809" max="13056" width="8.5703125" style="18"/>
    <col min="13057" max="13057" width="5.7109375" style="18" customWidth="1"/>
    <col min="13058" max="13058" width="35.85546875" style="18" customWidth="1"/>
    <col min="13059" max="13059" width="9.140625" style="18" customWidth="1"/>
    <col min="13060" max="13060" width="24.85546875" style="18" customWidth="1"/>
    <col min="13061" max="13063" width="0" style="18" hidden="1" customWidth="1"/>
    <col min="13064" max="13064" width="21.42578125" style="18" customWidth="1"/>
    <col min="13065" max="13312" width="8.5703125" style="18"/>
    <col min="13313" max="13313" width="5.7109375" style="18" customWidth="1"/>
    <col min="13314" max="13314" width="35.85546875" style="18" customWidth="1"/>
    <col min="13315" max="13315" width="9.140625" style="18" customWidth="1"/>
    <col min="13316" max="13316" width="24.85546875" style="18" customWidth="1"/>
    <col min="13317" max="13319" width="0" style="18" hidden="1" customWidth="1"/>
    <col min="13320" max="13320" width="21.42578125" style="18" customWidth="1"/>
    <col min="13321" max="13568" width="8.5703125" style="18"/>
    <col min="13569" max="13569" width="5.7109375" style="18" customWidth="1"/>
    <col min="13570" max="13570" width="35.85546875" style="18" customWidth="1"/>
    <col min="13571" max="13571" width="9.140625" style="18" customWidth="1"/>
    <col min="13572" max="13572" width="24.85546875" style="18" customWidth="1"/>
    <col min="13573" max="13575" width="0" style="18" hidden="1" customWidth="1"/>
    <col min="13576" max="13576" width="21.42578125" style="18" customWidth="1"/>
    <col min="13577" max="13824" width="8.5703125" style="18"/>
    <col min="13825" max="13825" width="5.7109375" style="18" customWidth="1"/>
    <col min="13826" max="13826" width="35.85546875" style="18" customWidth="1"/>
    <col min="13827" max="13827" width="9.140625" style="18" customWidth="1"/>
    <col min="13828" max="13828" width="24.85546875" style="18" customWidth="1"/>
    <col min="13829" max="13831" width="0" style="18" hidden="1" customWidth="1"/>
    <col min="13832" max="13832" width="21.42578125" style="18" customWidth="1"/>
    <col min="13833" max="14080" width="8.5703125" style="18"/>
    <col min="14081" max="14081" width="5.7109375" style="18" customWidth="1"/>
    <col min="14082" max="14082" width="35.85546875" style="18" customWidth="1"/>
    <col min="14083" max="14083" width="9.140625" style="18" customWidth="1"/>
    <col min="14084" max="14084" width="24.85546875" style="18" customWidth="1"/>
    <col min="14085" max="14087" width="0" style="18" hidden="1" customWidth="1"/>
    <col min="14088" max="14088" width="21.42578125" style="18" customWidth="1"/>
    <col min="14089" max="14336" width="8.5703125" style="18"/>
    <col min="14337" max="14337" width="5.7109375" style="18" customWidth="1"/>
    <col min="14338" max="14338" width="35.85546875" style="18" customWidth="1"/>
    <col min="14339" max="14339" width="9.140625" style="18" customWidth="1"/>
    <col min="14340" max="14340" width="24.85546875" style="18" customWidth="1"/>
    <col min="14341" max="14343" width="0" style="18" hidden="1" customWidth="1"/>
    <col min="14344" max="14344" width="21.42578125" style="18" customWidth="1"/>
    <col min="14345" max="14592" width="8.5703125" style="18"/>
    <col min="14593" max="14593" width="5.7109375" style="18" customWidth="1"/>
    <col min="14594" max="14594" width="35.85546875" style="18" customWidth="1"/>
    <col min="14595" max="14595" width="9.140625" style="18" customWidth="1"/>
    <col min="14596" max="14596" width="24.85546875" style="18" customWidth="1"/>
    <col min="14597" max="14599" width="0" style="18" hidden="1" customWidth="1"/>
    <col min="14600" max="14600" width="21.42578125" style="18" customWidth="1"/>
    <col min="14601" max="14848" width="8.5703125" style="18"/>
    <col min="14849" max="14849" width="5.7109375" style="18" customWidth="1"/>
    <col min="14850" max="14850" width="35.85546875" style="18" customWidth="1"/>
    <col min="14851" max="14851" width="9.140625" style="18" customWidth="1"/>
    <col min="14852" max="14852" width="24.85546875" style="18" customWidth="1"/>
    <col min="14853" max="14855" width="0" style="18" hidden="1" customWidth="1"/>
    <col min="14856" max="14856" width="21.42578125" style="18" customWidth="1"/>
    <col min="14857" max="15104" width="8.5703125" style="18"/>
    <col min="15105" max="15105" width="5.7109375" style="18" customWidth="1"/>
    <col min="15106" max="15106" width="35.85546875" style="18" customWidth="1"/>
    <col min="15107" max="15107" width="9.140625" style="18" customWidth="1"/>
    <col min="15108" max="15108" width="24.85546875" style="18" customWidth="1"/>
    <col min="15109" max="15111" width="0" style="18" hidden="1" customWidth="1"/>
    <col min="15112" max="15112" width="21.42578125" style="18" customWidth="1"/>
    <col min="15113" max="15360" width="8.5703125" style="18"/>
    <col min="15361" max="15361" width="5.7109375" style="18" customWidth="1"/>
    <col min="15362" max="15362" width="35.85546875" style="18" customWidth="1"/>
    <col min="15363" max="15363" width="9.140625" style="18" customWidth="1"/>
    <col min="15364" max="15364" width="24.85546875" style="18" customWidth="1"/>
    <col min="15365" max="15367" width="0" style="18" hidden="1" customWidth="1"/>
    <col min="15368" max="15368" width="21.42578125" style="18" customWidth="1"/>
    <col min="15369" max="15616" width="8.5703125" style="18"/>
    <col min="15617" max="15617" width="5.7109375" style="18" customWidth="1"/>
    <col min="15618" max="15618" width="35.85546875" style="18" customWidth="1"/>
    <col min="15619" max="15619" width="9.140625" style="18" customWidth="1"/>
    <col min="15620" max="15620" width="24.85546875" style="18" customWidth="1"/>
    <col min="15621" max="15623" width="0" style="18" hidden="1" customWidth="1"/>
    <col min="15624" max="15624" width="21.42578125" style="18" customWidth="1"/>
    <col min="15625" max="15872" width="8.5703125" style="18"/>
    <col min="15873" max="15873" width="5.7109375" style="18" customWidth="1"/>
    <col min="15874" max="15874" width="35.85546875" style="18" customWidth="1"/>
    <col min="15875" max="15875" width="9.140625" style="18" customWidth="1"/>
    <col min="15876" max="15876" width="24.85546875" style="18" customWidth="1"/>
    <col min="15877" max="15879" width="0" style="18" hidden="1" customWidth="1"/>
    <col min="15880" max="15880" width="21.42578125" style="18" customWidth="1"/>
    <col min="15881" max="16128" width="8.5703125" style="18"/>
    <col min="16129" max="16129" width="5.7109375" style="18" customWidth="1"/>
    <col min="16130" max="16130" width="35.85546875" style="18" customWidth="1"/>
    <col min="16131" max="16131" width="9.140625" style="18" customWidth="1"/>
    <col min="16132" max="16132" width="24.85546875" style="18" customWidth="1"/>
    <col min="16133" max="16135" width="0" style="18" hidden="1" customWidth="1"/>
    <col min="16136" max="16136" width="21.42578125" style="18" customWidth="1"/>
    <col min="16137" max="16384" width="8.5703125" style="18"/>
  </cols>
  <sheetData>
    <row r="1" spans="1:9" ht="16.5">
      <c r="A1" s="411" t="s">
        <v>174</v>
      </c>
      <c r="B1" s="411"/>
      <c r="C1" s="411"/>
      <c r="D1" s="411"/>
      <c r="E1" s="411"/>
      <c r="F1" s="411"/>
      <c r="G1" s="411"/>
      <c r="H1" s="411"/>
    </row>
    <row r="2" spans="1:9" ht="18.75" customHeight="1">
      <c r="A2" s="416" t="s">
        <v>258</v>
      </c>
      <c r="B2" s="416"/>
      <c r="C2" s="416"/>
      <c r="D2" s="416"/>
      <c r="E2" s="416"/>
      <c r="F2" s="416"/>
      <c r="G2" s="416"/>
      <c r="H2" s="416"/>
    </row>
    <row r="3" spans="1:9" ht="16.5">
      <c r="A3" s="411" t="s">
        <v>75</v>
      </c>
      <c r="B3" s="411"/>
      <c r="C3" s="411"/>
      <c r="D3" s="411"/>
      <c r="E3" s="411"/>
      <c r="F3" s="411"/>
      <c r="G3" s="411"/>
      <c r="H3" s="411"/>
    </row>
    <row r="4" spans="1:9" customFormat="1" ht="16.5">
      <c r="A4" s="412" t="str">
        <f>+'Khái toán'!A4:G4</f>
        <v>Dự án: Xây dựng mới các TBA trên địa bàn phường Bồ Đề năm 2026</v>
      </c>
      <c r="B4" s="413"/>
      <c r="C4" s="413"/>
      <c r="D4" s="413"/>
      <c r="E4" s="413"/>
      <c r="F4" s="413"/>
      <c r="G4" s="413"/>
      <c r="H4" s="413"/>
      <c r="I4" s="26"/>
    </row>
    <row r="5" spans="1:9" customFormat="1" ht="16.5">
      <c r="A5" s="411" t="s">
        <v>21</v>
      </c>
      <c r="B5" s="411"/>
      <c r="C5" s="411"/>
      <c r="D5" s="411"/>
      <c r="E5" s="411"/>
      <c r="F5" s="411"/>
      <c r="G5" s="411"/>
      <c r="H5" s="411"/>
      <c r="I5" s="27"/>
    </row>
    <row r="6" spans="1:9" customFormat="1" ht="16.5">
      <c r="A6" s="414" t="str">
        <f>'Khái toán'!A6:G6</f>
        <v>(Kèm theo Nhiệm vụ kỹ thuật số          /NVKT-BQLDAKN ngày      tháng       năm 2026)</v>
      </c>
      <c r="B6" s="415"/>
      <c r="C6" s="415"/>
      <c r="D6" s="415"/>
      <c r="E6" s="415"/>
      <c r="F6" s="415"/>
      <c r="G6" s="415"/>
      <c r="H6" s="415"/>
      <c r="I6" s="28"/>
    </row>
    <row r="7" spans="1:9" s="7" customFormat="1" ht="11.25" customHeight="1">
      <c r="A7" s="4"/>
      <c r="B7" s="4"/>
      <c r="C7" s="4"/>
      <c r="D7" s="4"/>
      <c r="E7" s="4"/>
      <c r="F7" s="4"/>
    </row>
    <row r="8" spans="1:9" ht="15.75">
      <c r="A8"/>
      <c r="B8"/>
      <c r="C8"/>
      <c r="D8" s="2"/>
      <c r="E8" s="17"/>
      <c r="F8" s="5"/>
      <c r="H8" s="19" t="s">
        <v>22</v>
      </c>
    </row>
    <row r="9" spans="1:9" ht="28.5">
      <c r="A9" s="33" t="s">
        <v>0</v>
      </c>
      <c r="B9" s="32" t="s">
        <v>76</v>
      </c>
      <c r="C9" s="32" t="s">
        <v>27</v>
      </c>
      <c r="D9" s="32" t="s">
        <v>60</v>
      </c>
      <c r="E9" s="32"/>
      <c r="F9" s="32"/>
      <c r="G9" s="32" t="s">
        <v>77</v>
      </c>
      <c r="H9" s="32" t="s">
        <v>216</v>
      </c>
    </row>
    <row r="10" spans="1:9" ht="16.5">
      <c r="A10" s="59" t="s">
        <v>78</v>
      </c>
      <c r="B10" s="35" t="s">
        <v>79</v>
      </c>
      <c r="C10" s="36"/>
      <c r="D10" s="34"/>
      <c r="E10" s="35"/>
      <c r="F10" s="35"/>
      <c r="G10" s="36"/>
      <c r="H10" s="37"/>
    </row>
    <row r="11" spans="1:9" ht="16.5">
      <c r="A11" s="60" t="s">
        <v>80</v>
      </c>
      <c r="B11" s="38" t="s">
        <v>81</v>
      </c>
      <c r="C11" s="39" t="s">
        <v>82</v>
      </c>
      <c r="D11" s="34" t="s">
        <v>84</v>
      </c>
      <c r="E11" s="38"/>
      <c r="F11" s="38"/>
      <c r="G11" s="39"/>
      <c r="H11" s="63">
        <f>H12</f>
        <v>0</v>
      </c>
    </row>
    <row r="12" spans="1:9" ht="16.5">
      <c r="A12" s="59"/>
      <c r="B12" s="35" t="s">
        <v>83</v>
      </c>
      <c r="C12" s="36" t="s">
        <v>84</v>
      </c>
      <c r="D12" s="34" t="s">
        <v>85</v>
      </c>
      <c r="E12" s="35"/>
      <c r="F12" s="35"/>
      <c r="G12" s="36"/>
      <c r="H12" s="64">
        <f>'Bảng TH VL+NC+MTC KL KS'!I53</f>
        <v>0</v>
      </c>
    </row>
    <row r="13" spans="1:9" ht="16.5">
      <c r="A13" s="60" t="s">
        <v>86</v>
      </c>
      <c r="B13" s="38" t="s">
        <v>87</v>
      </c>
      <c r="C13" s="39" t="s">
        <v>88</v>
      </c>
      <c r="D13" s="34" t="s">
        <v>89</v>
      </c>
      <c r="E13" s="38"/>
      <c r="F13" s="38"/>
      <c r="G13" s="39"/>
      <c r="H13" s="63">
        <f>H14</f>
        <v>0</v>
      </c>
    </row>
    <row r="14" spans="1:9" ht="16.5">
      <c r="A14" s="59"/>
      <c r="B14" s="35" t="s">
        <v>83</v>
      </c>
      <c r="C14" s="36" t="s">
        <v>89</v>
      </c>
      <c r="D14" s="34" t="s">
        <v>85</v>
      </c>
      <c r="E14" s="35"/>
      <c r="F14" s="35"/>
      <c r="G14" s="36"/>
      <c r="H14" s="64">
        <f>'Bảng TH VL+NC+MTC KL KS'!J53</f>
        <v>0</v>
      </c>
    </row>
    <row r="15" spans="1:9" ht="16.5">
      <c r="A15" s="60" t="s">
        <v>90</v>
      </c>
      <c r="B15" s="38" t="s">
        <v>91</v>
      </c>
      <c r="C15" s="39" t="s">
        <v>92</v>
      </c>
      <c r="D15" s="34" t="s">
        <v>93</v>
      </c>
      <c r="E15" s="38"/>
      <c r="F15" s="38"/>
      <c r="G15" s="39"/>
      <c r="H15" s="63">
        <f>H16</f>
        <v>0</v>
      </c>
    </row>
    <row r="16" spans="1:9" ht="16.5">
      <c r="A16" s="59"/>
      <c r="B16" s="35" t="s">
        <v>83</v>
      </c>
      <c r="C16" s="36" t="s">
        <v>93</v>
      </c>
      <c r="D16" s="34" t="s">
        <v>85</v>
      </c>
      <c r="E16" s="35"/>
      <c r="F16" s="35"/>
      <c r="G16" s="36"/>
      <c r="H16" s="64">
        <f>'Bảng TH VL+NC+MTC KL KS'!K53</f>
        <v>0</v>
      </c>
    </row>
    <row r="17" spans="1:8" ht="16.5">
      <c r="A17" s="61" t="s">
        <v>175</v>
      </c>
      <c r="B17" s="40" t="s">
        <v>94</v>
      </c>
      <c r="C17" s="41" t="s">
        <v>95</v>
      </c>
      <c r="D17" s="34" t="s">
        <v>96</v>
      </c>
      <c r="E17" s="40"/>
      <c r="F17" s="40"/>
      <c r="G17" s="42"/>
      <c r="H17" s="117">
        <f>H11+H13+H15</f>
        <v>0</v>
      </c>
    </row>
    <row r="18" spans="1:8" ht="16.5">
      <c r="A18" s="59" t="s">
        <v>97</v>
      </c>
      <c r="B18" s="35" t="s">
        <v>98</v>
      </c>
      <c r="C18" s="36" t="s">
        <v>175</v>
      </c>
      <c r="D18" s="34" t="s">
        <v>175</v>
      </c>
      <c r="E18" s="35"/>
      <c r="F18" s="35"/>
      <c r="G18" s="43"/>
      <c r="H18" s="64"/>
    </row>
    <row r="19" spans="1:8" ht="16.5">
      <c r="A19" s="59">
        <v>1</v>
      </c>
      <c r="B19" s="35" t="s">
        <v>99</v>
      </c>
      <c r="C19" s="36" t="s">
        <v>54</v>
      </c>
      <c r="D19" s="48" t="s">
        <v>176</v>
      </c>
      <c r="E19" s="35"/>
      <c r="F19" s="35"/>
      <c r="G19" s="43" t="s">
        <v>177</v>
      </c>
      <c r="H19" s="64">
        <f>ROUND(H13*70%,0)</f>
        <v>0</v>
      </c>
    </row>
    <row r="20" spans="1:8" ht="16.5">
      <c r="A20" s="61" t="s">
        <v>175</v>
      </c>
      <c r="B20" s="40" t="s">
        <v>101</v>
      </c>
      <c r="C20" s="41" t="s">
        <v>102</v>
      </c>
      <c r="D20" s="48" t="s">
        <v>215</v>
      </c>
      <c r="E20" s="40"/>
      <c r="F20" s="40"/>
      <c r="G20" s="42"/>
      <c r="H20" s="65">
        <f>H19</f>
        <v>0</v>
      </c>
    </row>
    <row r="21" spans="1:8" ht="30">
      <c r="A21" s="59" t="s">
        <v>103</v>
      </c>
      <c r="B21" s="35" t="s">
        <v>104</v>
      </c>
      <c r="C21" s="36" t="s">
        <v>105</v>
      </c>
      <c r="D21" s="48" t="s">
        <v>178</v>
      </c>
      <c r="E21" s="35"/>
      <c r="F21" s="35"/>
      <c r="G21" s="43" t="s">
        <v>179</v>
      </c>
      <c r="H21" s="64">
        <f>ROUND((H17+H20)*6%,0)</f>
        <v>0</v>
      </c>
    </row>
    <row r="22" spans="1:8" ht="30">
      <c r="A22" s="59" t="s">
        <v>106</v>
      </c>
      <c r="B22" s="35" t="s">
        <v>107</v>
      </c>
      <c r="C22" s="36" t="s">
        <v>108</v>
      </c>
      <c r="D22" s="34" t="s">
        <v>175</v>
      </c>
      <c r="E22" s="35"/>
      <c r="F22" s="35"/>
      <c r="G22" s="43"/>
      <c r="H22" s="64"/>
    </row>
    <row r="23" spans="1:8" ht="16.5" hidden="1">
      <c r="A23" s="59" t="s">
        <v>80</v>
      </c>
      <c r="B23" s="35" t="s">
        <v>109</v>
      </c>
      <c r="C23" s="36" t="s">
        <v>110</v>
      </c>
      <c r="D23" s="34" t="s">
        <v>111</v>
      </c>
      <c r="E23" s="35"/>
      <c r="F23" s="35"/>
      <c r="G23" s="43"/>
      <c r="H23" s="64"/>
    </row>
    <row r="24" spans="1:8" ht="16.5">
      <c r="A24" s="59" t="s">
        <v>86</v>
      </c>
      <c r="B24" s="35" t="s">
        <v>112</v>
      </c>
      <c r="C24" s="36" t="s">
        <v>113</v>
      </c>
      <c r="D24" s="34" t="s">
        <v>114</v>
      </c>
      <c r="E24" s="35"/>
      <c r="F24" s="35"/>
      <c r="G24" s="43"/>
      <c r="H24" s="64">
        <f>ROUND((H17+H20+H21)*3%,0)</f>
        <v>0</v>
      </c>
    </row>
    <row r="25" spans="1:8" ht="28.5">
      <c r="A25" s="61" t="s">
        <v>175</v>
      </c>
      <c r="B25" s="40" t="s">
        <v>115</v>
      </c>
      <c r="C25" s="41" t="s">
        <v>175</v>
      </c>
      <c r="D25" s="34" t="s">
        <v>116</v>
      </c>
      <c r="E25" s="40"/>
      <c r="F25" s="40"/>
      <c r="G25" s="42"/>
      <c r="H25" s="65">
        <f>SUM(H23:H24)</f>
        <v>0</v>
      </c>
    </row>
    <row r="26" spans="1:8" ht="16.5">
      <c r="A26" s="59" t="s">
        <v>175</v>
      </c>
      <c r="B26" s="35" t="s">
        <v>117</v>
      </c>
      <c r="C26" s="36" t="s">
        <v>118</v>
      </c>
      <c r="D26" s="34" t="s">
        <v>119</v>
      </c>
      <c r="E26" s="35"/>
      <c r="F26" s="35"/>
      <c r="G26" s="43"/>
      <c r="H26" s="64">
        <f>H17+H20+H21+H25</f>
        <v>0</v>
      </c>
    </row>
    <row r="27" spans="1:8" ht="16.5">
      <c r="A27" s="59" t="s">
        <v>120</v>
      </c>
      <c r="B27" s="35" t="s">
        <v>121</v>
      </c>
      <c r="C27" s="36" t="s">
        <v>122</v>
      </c>
      <c r="D27" s="34" t="s">
        <v>180</v>
      </c>
      <c r="E27" s="44">
        <v>0.1</v>
      </c>
      <c r="F27" s="35"/>
      <c r="G27" s="45">
        <v>0.1</v>
      </c>
      <c r="H27" s="64">
        <f>ROUND(H26*10%,0)</f>
        <v>0</v>
      </c>
    </row>
    <row r="28" spans="1:8" ht="16.5">
      <c r="A28" s="61" t="s">
        <v>123</v>
      </c>
      <c r="B28" s="40" t="s">
        <v>124</v>
      </c>
      <c r="C28" s="41" t="s">
        <v>125</v>
      </c>
      <c r="D28" s="34" t="s">
        <v>126</v>
      </c>
      <c r="E28" s="46"/>
      <c r="F28" s="40"/>
      <c r="G28" s="47"/>
      <c r="H28" s="65">
        <f>SUM(H26:H27)</f>
        <v>0</v>
      </c>
    </row>
    <row r="29" spans="1:8" ht="16.5">
      <c r="A29" s="62" t="s">
        <v>127</v>
      </c>
      <c r="B29" s="49" t="s">
        <v>128</v>
      </c>
      <c r="C29" s="50" t="s">
        <v>129</v>
      </c>
      <c r="D29" s="51" t="s">
        <v>130</v>
      </c>
      <c r="E29" s="52"/>
      <c r="F29" s="49"/>
      <c r="G29" s="53"/>
      <c r="H29" s="66">
        <f>ROUND(H28*5%,0)</f>
        <v>0</v>
      </c>
    </row>
    <row r="30" spans="1:8" ht="16.5">
      <c r="A30" s="55" t="s">
        <v>175</v>
      </c>
      <c r="B30" s="54" t="s">
        <v>68</v>
      </c>
      <c r="C30" s="55" t="s">
        <v>175</v>
      </c>
      <c r="D30" s="56" t="s">
        <v>175</v>
      </c>
      <c r="E30" s="57"/>
      <c r="F30" s="54"/>
      <c r="G30" s="58"/>
      <c r="H30" s="67">
        <f>SUM(H28:H29)</f>
        <v>0</v>
      </c>
    </row>
  </sheetData>
  <mergeCells count="6">
    <mergeCell ref="A1:H1"/>
    <mergeCell ref="A3:H3"/>
    <mergeCell ref="A4:H4"/>
    <mergeCell ref="A5:H5"/>
    <mergeCell ref="A6:H6"/>
    <mergeCell ref="A2:H2"/>
  </mergeCells>
  <pageMargins left="0.7" right="0.7" top="0.75" bottom="0.75" header="0.3" footer="0.3"/>
  <pageSetup paperSize="9" scale="8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30"/>
  <sheetViews>
    <sheetView workbookViewId="0">
      <selection activeCell="B22" sqref="B22"/>
    </sheetView>
  </sheetViews>
  <sheetFormatPr defaultColWidth="8.5703125" defaultRowHeight="15" customHeight="1"/>
  <cols>
    <col min="1" max="1" width="5.7109375" style="18" customWidth="1"/>
    <col min="2" max="2" width="45.5703125" style="18" customWidth="1"/>
    <col min="3" max="3" width="9.140625" style="18" customWidth="1"/>
    <col min="4" max="4" width="24.85546875" style="18" customWidth="1"/>
    <col min="5" max="7" width="8.5703125" style="18" hidden="1" customWidth="1"/>
    <col min="8" max="8" width="28.85546875" style="18" customWidth="1"/>
    <col min="9" max="256" width="8.5703125" style="18"/>
    <col min="257" max="257" width="5.7109375" style="18" customWidth="1"/>
    <col min="258" max="258" width="35.85546875" style="18" customWidth="1"/>
    <col min="259" max="259" width="9.140625" style="18" customWidth="1"/>
    <col min="260" max="260" width="24.85546875" style="18" customWidth="1"/>
    <col min="261" max="263" width="0" style="18" hidden="1" customWidth="1"/>
    <col min="264" max="264" width="21.42578125" style="18" customWidth="1"/>
    <col min="265" max="512" width="8.5703125" style="18"/>
    <col min="513" max="513" width="5.7109375" style="18" customWidth="1"/>
    <col min="514" max="514" width="35.85546875" style="18" customWidth="1"/>
    <col min="515" max="515" width="9.140625" style="18" customWidth="1"/>
    <col min="516" max="516" width="24.85546875" style="18" customWidth="1"/>
    <col min="517" max="519" width="0" style="18" hidden="1" customWidth="1"/>
    <col min="520" max="520" width="21.42578125" style="18" customWidth="1"/>
    <col min="521" max="768" width="8.5703125" style="18"/>
    <col min="769" max="769" width="5.7109375" style="18" customWidth="1"/>
    <col min="770" max="770" width="35.85546875" style="18" customWidth="1"/>
    <col min="771" max="771" width="9.140625" style="18" customWidth="1"/>
    <col min="772" max="772" width="24.85546875" style="18" customWidth="1"/>
    <col min="773" max="775" width="0" style="18" hidden="1" customWidth="1"/>
    <col min="776" max="776" width="21.42578125" style="18" customWidth="1"/>
    <col min="777" max="1024" width="8.5703125" style="18"/>
    <col min="1025" max="1025" width="5.7109375" style="18" customWidth="1"/>
    <col min="1026" max="1026" width="35.85546875" style="18" customWidth="1"/>
    <col min="1027" max="1027" width="9.140625" style="18" customWidth="1"/>
    <col min="1028" max="1028" width="24.85546875" style="18" customWidth="1"/>
    <col min="1029" max="1031" width="0" style="18" hidden="1" customWidth="1"/>
    <col min="1032" max="1032" width="21.42578125" style="18" customWidth="1"/>
    <col min="1033" max="1280" width="8.5703125" style="18"/>
    <col min="1281" max="1281" width="5.7109375" style="18" customWidth="1"/>
    <col min="1282" max="1282" width="35.85546875" style="18" customWidth="1"/>
    <col min="1283" max="1283" width="9.140625" style="18" customWidth="1"/>
    <col min="1284" max="1284" width="24.85546875" style="18" customWidth="1"/>
    <col min="1285" max="1287" width="0" style="18" hidden="1" customWidth="1"/>
    <col min="1288" max="1288" width="21.42578125" style="18" customWidth="1"/>
    <col min="1289" max="1536" width="8.5703125" style="18"/>
    <col min="1537" max="1537" width="5.7109375" style="18" customWidth="1"/>
    <col min="1538" max="1538" width="35.85546875" style="18" customWidth="1"/>
    <col min="1539" max="1539" width="9.140625" style="18" customWidth="1"/>
    <col min="1540" max="1540" width="24.85546875" style="18" customWidth="1"/>
    <col min="1541" max="1543" width="0" style="18" hidden="1" customWidth="1"/>
    <col min="1544" max="1544" width="21.42578125" style="18" customWidth="1"/>
    <col min="1545" max="1792" width="8.5703125" style="18"/>
    <col min="1793" max="1793" width="5.7109375" style="18" customWidth="1"/>
    <col min="1794" max="1794" width="35.85546875" style="18" customWidth="1"/>
    <col min="1795" max="1795" width="9.140625" style="18" customWidth="1"/>
    <col min="1796" max="1796" width="24.85546875" style="18" customWidth="1"/>
    <col min="1797" max="1799" width="0" style="18" hidden="1" customWidth="1"/>
    <col min="1800" max="1800" width="21.42578125" style="18" customWidth="1"/>
    <col min="1801" max="2048" width="8.5703125" style="18"/>
    <col min="2049" max="2049" width="5.7109375" style="18" customWidth="1"/>
    <col min="2050" max="2050" width="35.85546875" style="18" customWidth="1"/>
    <col min="2051" max="2051" width="9.140625" style="18" customWidth="1"/>
    <col min="2052" max="2052" width="24.85546875" style="18" customWidth="1"/>
    <col min="2053" max="2055" width="0" style="18" hidden="1" customWidth="1"/>
    <col min="2056" max="2056" width="21.42578125" style="18" customWidth="1"/>
    <col min="2057" max="2304" width="8.5703125" style="18"/>
    <col min="2305" max="2305" width="5.7109375" style="18" customWidth="1"/>
    <col min="2306" max="2306" width="35.85546875" style="18" customWidth="1"/>
    <col min="2307" max="2307" width="9.140625" style="18" customWidth="1"/>
    <col min="2308" max="2308" width="24.85546875" style="18" customWidth="1"/>
    <col min="2309" max="2311" width="0" style="18" hidden="1" customWidth="1"/>
    <col min="2312" max="2312" width="21.42578125" style="18" customWidth="1"/>
    <col min="2313" max="2560" width="8.5703125" style="18"/>
    <col min="2561" max="2561" width="5.7109375" style="18" customWidth="1"/>
    <col min="2562" max="2562" width="35.85546875" style="18" customWidth="1"/>
    <col min="2563" max="2563" width="9.140625" style="18" customWidth="1"/>
    <col min="2564" max="2564" width="24.85546875" style="18" customWidth="1"/>
    <col min="2565" max="2567" width="0" style="18" hidden="1" customWidth="1"/>
    <col min="2568" max="2568" width="21.42578125" style="18" customWidth="1"/>
    <col min="2569" max="2816" width="8.5703125" style="18"/>
    <col min="2817" max="2817" width="5.7109375" style="18" customWidth="1"/>
    <col min="2818" max="2818" width="35.85546875" style="18" customWidth="1"/>
    <col min="2819" max="2819" width="9.140625" style="18" customWidth="1"/>
    <col min="2820" max="2820" width="24.85546875" style="18" customWidth="1"/>
    <col min="2821" max="2823" width="0" style="18" hidden="1" customWidth="1"/>
    <col min="2824" max="2824" width="21.42578125" style="18" customWidth="1"/>
    <col min="2825" max="3072" width="8.5703125" style="18"/>
    <col min="3073" max="3073" width="5.7109375" style="18" customWidth="1"/>
    <col min="3074" max="3074" width="35.85546875" style="18" customWidth="1"/>
    <col min="3075" max="3075" width="9.140625" style="18" customWidth="1"/>
    <col min="3076" max="3076" width="24.85546875" style="18" customWidth="1"/>
    <col min="3077" max="3079" width="0" style="18" hidden="1" customWidth="1"/>
    <col min="3080" max="3080" width="21.42578125" style="18" customWidth="1"/>
    <col min="3081" max="3328" width="8.5703125" style="18"/>
    <col min="3329" max="3329" width="5.7109375" style="18" customWidth="1"/>
    <col min="3330" max="3330" width="35.85546875" style="18" customWidth="1"/>
    <col min="3331" max="3331" width="9.140625" style="18" customWidth="1"/>
    <col min="3332" max="3332" width="24.85546875" style="18" customWidth="1"/>
    <col min="3333" max="3335" width="0" style="18" hidden="1" customWidth="1"/>
    <col min="3336" max="3336" width="21.42578125" style="18" customWidth="1"/>
    <col min="3337" max="3584" width="8.5703125" style="18"/>
    <col min="3585" max="3585" width="5.7109375" style="18" customWidth="1"/>
    <col min="3586" max="3586" width="35.85546875" style="18" customWidth="1"/>
    <col min="3587" max="3587" width="9.140625" style="18" customWidth="1"/>
    <col min="3588" max="3588" width="24.85546875" style="18" customWidth="1"/>
    <col min="3589" max="3591" width="0" style="18" hidden="1" customWidth="1"/>
    <col min="3592" max="3592" width="21.42578125" style="18" customWidth="1"/>
    <col min="3593" max="3840" width="8.5703125" style="18"/>
    <col min="3841" max="3841" width="5.7109375" style="18" customWidth="1"/>
    <col min="3842" max="3842" width="35.85546875" style="18" customWidth="1"/>
    <col min="3843" max="3843" width="9.140625" style="18" customWidth="1"/>
    <col min="3844" max="3844" width="24.85546875" style="18" customWidth="1"/>
    <col min="3845" max="3847" width="0" style="18" hidden="1" customWidth="1"/>
    <col min="3848" max="3848" width="21.42578125" style="18" customWidth="1"/>
    <col min="3849" max="4096" width="8.5703125" style="18"/>
    <col min="4097" max="4097" width="5.7109375" style="18" customWidth="1"/>
    <col min="4098" max="4098" width="35.85546875" style="18" customWidth="1"/>
    <col min="4099" max="4099" width="9.140625" style="18" customWidth="1"/>
    <col min="4100" max="4100" width="24.85546875" style="18" customWidth="1"/>
    <col min="4101" max="4103" width="0" style="18" hidden="1" customWidth="1"/>
    <col min="4104" max="4104" width="21.42578125" style="18" customWidth="1"/>
    <col min="4105" max="4352" width="8.5703125" style="18"/>
    <col min="4353" max="4353" width="5.7109375" style="18" customWidth="1"/>
    <col min="4354" max="4354" width="35.85546875" style="18" customWidth="1"/>
    <col min="4355" max="4355" width="9.140625" style="18" customWidth="1"/>
    <col min="4356" max="4356" width="24.85546875" style="18" customWidth="1"/>
    <col min="4357" max="4359" width="0" style="18" hidden="1" customWidth="1"/>
    <col min="4360" max="4360" width="21.42578125" style="18" customWidth="1"/>
    <col min="4361" max="4608" width="8.5703125" style="18"/>
    <col min="4609" max="4609" width="5.7109375" style="18" customWidth="1"/>
    <col min="4610" max="4610" width="35.85546875" style="18" customWidth="1"/>
    <col min="4611" max="4611" width="9.140625" style="18" customWidth="1"/>
    <col min="4612" max="4612" width="24.85546875" style="18" customWidth="1"/>
    <col min="4613" max="4615" width="0" style="18" hidden="1" customWidth="1"/>
    <col min="4616" max="4616" width="21.42578125" style="18" customWidth="1"/>
    <col min="4617" max="4864" width="8.5703125" style="18"/>
    <col min="4865" max="4865" width="5.7109375" style="18" customWidth="1"/>
    <col min="4866" max="4866" width="35.85546875" style="18" customWidth="1"/>
    <col min="4867" max="4867" width="9.140625" style="18" customWidth="1"/>
    <col min="4868" max="4868" width="24.85546875" style="18" customWidth="1"/>
    <col min="4869" max="4871" width="0" style="18" hidden="1" customWidth="1"/>
    <col min="4872" max="4872" width="21.42578125" style="18" customWidth="1"/>
    <col min="4873" max="5120" width="8.5703125" style="18"/>
    <col min="5121" max="5121" width="5.7109375" style="18" customWidth="1"/>
    <col min="5122" max="5122" width="35.85546875" style="18" customWidth="1"/>
    <col min="5123" max="5123" width="9.140625" style="18" customWidth="1"/>
    <col min="5124" max="5124" width="24.85546875" style="18" customWidth="1"/>
    <col min="5125" max="5127" width="0" style="18" hidden="1" customWidth="1"/>
    <col min="5128" max="5128" width="21.42578125" style="18" customWidth="1"/>
    <col min="5129" max="5376" width="8.5703125" style="18"/>
    <col min="5377" max="5377" width="5.7109375" style="18" customWidth="1"/>
    <col min="5378" max="5378" width="35.85546875" style="18" customWidth="1"/>
    <col min="5379" max="5379" width="9.140625" style="18" customWidth="1"/>
    <col min="5380" max="5380" width="24.85546875" style="18" customWidth="1"/>
    <col min="5381" max="5383" width="0" style="18" hidden="1" customWidth="1"/>
    <col min="5384" max="5384" width="21.42578125" style="18" customWidth="1"/>
    <col min="5385" max="5632" width="8.5703125" style="18"/>
    <col min="5633" max="5633" width="5.7109375" style="18" customWidth="1"/>
    <col min="5634" max="5634" width="35.85546875" style="18" customWidth="1"/>
    <col min="5635" max="5635" width="9.140625" style="18" customWidth="1"/>
    <col min="5636" max="5636" width="24.85546875" style="18" customWidth="1"/>
    <col min="5637" max="5639" width="0" style="18" hidden="1" customWidth="1"/>
    <col min="5640" max="5640" width="21.42578125" style="18" customWidth="1"/>
    <col min="5641" max="5888" width="8.5703125" style="18"/>
    <col min="5889" max="5889" width="5.7109375" style="18" customWidth="1"/>
    <col min="5890" max="5890" width="35.85546875" style="18" customWidth="1"/>
    <col min="5891" max="5891" width="9.140625" style="18" customWidth="1"/>
    <col min="5892" max="5892" width="24.85546875" style="18" customWidth="1"/>
    <col min="5893" max="5895" width="0" style="18" hidden="1" customWidth="1"/>
    <col min="5896" max="5896" width="21.42578125" style="18" customWidth="1"/>
    <col min="5897" max="6144" width="8.5703125" style="18"/>
    <col min="6145" max="6145" width="5.7109375" style="18" customWidth="1"/>
    <col min="6146" max="6146" width="35.85546875" style="18" customWidth="1"/>
    <col min="6147" max="6147" width="9.140625" style="18" customWidth="1"/>
    <col min="6148" max="6148" width="24.85546875" style="18" customWidth="1"/>
    <col min="6149" max="6151" width="0" style="18" hidden="1" customWidth="1"/>
    <col min="6152" max="6152" width="21.42578125" style="18" customWidth="1"/>
    <col min="6153" max="6400" width="8.5703125" style="18"/>
    <col min="6401" max="6401" width="5.7109375" style="18" customWidth="1"/>
    <col min="6402" max="6402" width="35.85546875" style="18" customWidth="1"/>
    <col min="6403" max="6403" width="9.140625" style="18" customWidth="1"/>
    <col min="6404" max="6404" width="24.85546875" style="18" customWidth="1"/>
    <col min="6405" max="6407" width="0" style="18" hidden="1" customWidth="1"/>
    <col min="6408" max="6408" width="21.42578125" style="18" customWidth="1"/>
    <col min="6409" max="6656" width="8.5703125" style="18"/>
    <col min="6657" max="6657" width="5.7109375" style="18" customWidth="1"/>
    <col min="6658" max="6658" width="35.85546875" style="18" customWidth="1"/>
    <col min="6659" max="6659" width="9.140625" style="18" customWidth="1"/>
    <col min="6660" max="6660" width="24.85546875" style="18" customWidth="1"/>
    <col min="6661" max="6663" width="0" style="18" hidden="1" customWidth="1"/>
    <col min="6664" max="6664" width="21.42578125" style="18" customWidth="1"/>
    <col min="6665" max="6912" width="8.5703125" style="18"/>
    <col min="6913" max="6913" width="5.7109375" style="18" customWidth="1"/>
    <col min="6914" max="6914" width="35.85546875" style="18" customWidth="1"/>
    <col min="6915" max="6915" width="9.140625" style="18" customWidth="1"/>
    <col min="6916" max="6916" width="24.85546875" style="18" customWidth="1"/>
    <col min="6917" max="6919" width="0" style="18" hidden="1" customWidth="1"/>
    <col min="6920" max="6920" width="21.42578125" style="18" customWidth="1"/>
    <col min="6921" max="7168" width="8.5703125" style="18"/>
    <col min="7169" max="7169" width="5.7109375" style="18" customWidth="1"/>
    <col min="7170" max="7170" width="35.85546875" style="18" customWidth="1"/>
    <col min="7171" max="7171" width="9.140625" style="18" customWidth="1"/>
    <col min="7172" max="7172" width="24.85546875" style="18" customWidth="1"/>
    <col min="7173" max="7175" width="0" style="18" hidden="1" customWidth="1"/>
    <col min="7176" max="7176" width="21.42578125" style="18" customWidth="1"/>
    <col min="7177" max="7424" width="8.5703125" style="18"/>
    <col min="7425" max="7425" width="5.7109375" style="18" customWidth="1"/>
    <col min="7426" max="7426" width="35.85546875" style="18" customWidth="1"/>
    <col min="7427" max="7427" width="9.140625" style="18" customWidth="1"/>
    <col min="7428" max="7428" width="24.85546875" style="18" customWidth="1"/>
    <col min="7429" max="7431" width="0" style="18" hidden="1" customWidth="1"/>
    <col min="7432" max="7432" width="21.42578125" style="18" customWidth="1"/>
    <col min="7433" max="7680" width="8.5703125" style="18"/>
    <col min="7681" max="7681" width="5.7109375" style="18" customWidth="1"/>
    <col min="7682" max="7682" width="35.85546875" style="18" customWidth="1"/>
    <col min="7683" max="7683" width="9.140625" style="18" customWidth="1"/>
    <col min="7684" max="7684" width="24.85546875" style="18" customWidth="1"/>
    <col min="7685" max="7687" width="0" style="18" hidden="1" customWidth="1"/>
    <col min="7688" max="7688" width="21.42578125" style="18" customWidth="1"/>
    <col min="7689" max="7936" width="8.5703125" style="18"/>
    <col min="7937" max="7937" width="5.7109375" style="18" customWidth="1"/>
    <col min="7938" max="7938" width="35.85546875" style="18" customWidth="1"/>
    <col min="7939" max="7939" width="9.140625" style="18" customWidth="1"/>
    <col min="7940" max="7940" width="24.85546875" style="18" customWidth="1"/>
    <col min="7941" max="7943" width="0" style="18" hidden="1" customWidth="1"/>
    <col min="7944" max="7944" width="21.42578125" style="18" customWidth="1"/>
    <col min="7945" max="8192" width="8.5703125" style="18"/>
    <col min="8193" max="8193" width="5.7109375" style="18" customWidth="1"/>
    <col min="8194" max="8194" width="35.85546875" style="18" customWidth="1"/>
    <col min="8195" max="8195" width="9.140625" style="18" customWidth="1"/>
    <col min="8196" max="8196" width="24.85546875" style="18" customWidth="1"/>
    <col min="8197" max="8199" width="0" style="18" hidden="1" customWidth="1"/>
    <col min="8200" max="8200" width="21.42578125" style="18" customWidth="1"/>
    <col min="8201" max="8448" width="8.5703125" style="18"/>
    <col min="8449" max="8449" width="5.7109375" style="18" customWidth="1"/>
    <col min="8450" max="8450" width="35.85546875" style="18" customWidth="1"/>
    <col min="8451" max="8451" width="9.140625" style="18" customWidth="1"/>
    <col min="8452" max="8452" width="24.85546875" style="18" customWidth="1"/>
    <col min="8453" max="8455" width="0" style="18" hidden="1" customWidth="1"/>
    <col min="8456" max="8456" width="21.42578125" style="18" customWidth="1"/>
    <col min="8457" max="8704" width="8.5703125" style="18"/>
    <col min="8705" max="8705" width="5.7109375" style="18" customWidth="1"/>
    <col min="8706" max="8706" width="35.85546875" style="18" customWidth="1"/>
    <col min="8707" max="8707" width="9.140625" style="18" customWidth="1"/>
    <col min="8708" max="8708" width="24.85546875" style="18" customWidth="1"/>
    <col min="8709" max="8711" width="0" style="18" hidden="1" customWidth="1"/>
    <col min="8712" max="8712" width="21.42578125" style="18" customWidth="1"/>
    <col min="8713" max="8960" width="8.5703125" style="18"/>
    <col min="8961" max="8961" width="5.7109375" style="18" customWidth="1"/>
    <col min="8962" max="8962" width="35.85546875" style="18" customWidth="1"/>
    <col min="8963" max="8963" width="9.140625" style="18" customWidth="1"/>
    <col min="8964" max="8964" width="24.85546875" style="18" customWidth="1"/>
    <col min="8965" max="8967" width="0" style="18" hidden="1" customWidth="1"/>
    <col min="8968" max="8968" width="21.42578125" style="18" customWidth="1"/>
    <col min="8969" max="9216" width="8.5703125" style="18"/>
    <col min="9217" max="9217" width="5.7109375" style="18" customWidth="1"/>
    <col min="9218" max="9218" width="35.85546875" style="18" customWidth="1"/>
    <col min="9219" max="9219" width="9.140625" style="18" customWidth="1"/>
    <col min="9220" max="9220" width="24.85546875" style="18" customWidth="1"/>
    <col min="9221" max="9223" width="0" style="18" hidden="1" customWidth="1"/>
    <col min="9224" max="9224" width="21.42578125" style="18" customWidth="1"/>
    <col min="9225" max="9472" width="8.5703125" style="18"/>
    <col min="9473" max="9473" width="5.7109375" style="18" customWidth="1"/>
    <col min="9474" max="9474" width="35.85546875" style="18" customWidth="1"/>
    <col min="9475" max="9475" width="9.140625" style="18" customWidth="1"/>
    <col min="9476" max="9476" width="24.85546875" style="18" customWidth="1"/>
    <col min="9477" max="9479" width="0" style="18" hidden="1" customWidth="1"/>
    <col min="9480" max="9480" width="21.42578125" style="18" customWidth="1"/>
    <col min="9481" max="9728" width="8.5703125" style="18"/>
    <col min="9729" max="9729" width="5.7109375" style="18" customWidth="1"/>
    <col min="9730" max="9730" width="35.85546875" style="18" customWidth="1"/>
    <col min="9731" max="9731" width="9.140625" style="18" customWidth="1"/>
    <col min="9732" max="9732" width="24.85546875" style="18" customWidth="1"/>
    <col min="9733" max="9735" width="0" style="18" hidden="1" customWidth="1"/>
    <col min="9736" max="9736" width="21.42578125" style="18" customWidth="1"/>
    <col min="9737" max="9984" width="8.5703125" style="18"/>
    <col min="9985" max="9985" width="5.7109375" style="18" customWidth="1"/>
    <col min="9986" max="9986" width="35.85546875" style="18" customWidth="1"/>
    <col min="9987" max="9987" width="9.140625" style="18" customWidth="1"/>
    <col min="9988" max="9988" width="24.85546875" style="18" customWidth="1"/>
    <col min="9989" max="9991" width="0" style="18" hidden="1" customWidth="1"/>
    <col min="9992" max="9992" width="21.42578125" style="18" customWidth="1"/>
    <col min="9993" max="10240" width="8.5703125" style="18"/>
    <col min="10241" max="10241" width="5.7109375" style="18" customWidth="1"/>
    <col min="10242" max="10242" width="35.85546875" style="18" customWidth="1"/>
    <col min="10243" max="10243" width="9.140625" style="18" customWidth="1"/>
    <col min="10244" max="10244" width="24.85546875" style="18" customWidth="1"/>
    <col min="10245" max="10247" width="0" style="18" hidden="1" customWidth="1"/>
    <col min="10248" max="10248" width="21.42578125" style="18" customWidth="1"/>
    <col min="10249" max="10496" width="8.5703125" style="18"/>
    <col min="10497" max="10497" width="5.7109375" style="18" customWidth="1"/>
    <col min="10498" max="10498" width="35.85546875" style="18" customWidth="1"/>
    <col min="10499" max="10499" width="9.140625" style="18" customWidth="1"/>
    <col min="10500" max="10500" width="24.85546875" style="18" customWidth="1"/>
    <col min="10501" max="10503" width="0" style="18" hidden="1" customWidth="1"/>
    <col min="10504" max="10504" width="21.42578125" style="18" customWidth="1"/>
    <col min="10505" max="10752" width="8.5703125" style="18"/>
    <col min="10753" max="10753" width="5.7109375" style="18" customWidth="1"/>
    <col min="10754" max="10754" width="35.85546875" style="18" customWidth="1"/>
    <col min="10755" max="10755" width="9.140625" style="18" customWidth="1"/>
    <col min="10756" max="10756" width="24.85546875" style="18" customWidth="1"/>
    <col min="10757" max="10759" width="0" style="18" hidden="1" customWidth="1"/>
    <col min="10760" max="10760" width="21.42578125" style="18" customWidth="1"/>
    <col min="10761" max="11008" width="8.5703125" style="18"/>
    <col min="11009" max="11009" width="5.7109375" style="18" customWidth="1"/>
    <col min="11010" max="11010" width="35.85546875" style="18" customWidth="1"/>
    <col min="11011" max="11011" width="9.140625" style="18" customWidth="1"/>
    <col min="11012" max="11012" width="24.85546875" style="18" customWidth="1"/>
    <col min="11013" max="11015" width="0" style="18" hidden="1" customWidth="1"/>
    <col min="11016" max="11016" width="21.42578125" style="18" customWidth="1"/>
    <col min="11017" max="11264" width="8.5703125" style="18"/>
    <col min="11265" max="11265" width="5.7109375" style="18" customWidth="1"/>
    <col min="11266" max="11266" width="35.85546875" style="18" customWidth="1"/>
    <col min="11267" max="11267" width="9.140625" style="18" customWidth="1"/>
    <col min="11268" max="11268" width="24.85546875" style="18" customWidth="1"/>
    <col min="11269" max="11271" width="0" style="18" hidden="1" customWidth="1"/>
    <col min="11272" max="11272" width="21.42578125" style="18" customWidth="1"/>
    <col min="11273" max="11520" width="8.5703125" style="18"/>
    <col min="11521" max="11521" width="5.7109375" style="18" customWidth="1"/>
    <col min="11522" max="11522" width="35.85546875" style="18" customWidth="1"/>
    <col min="11523" max="11523" width="9.140625" style="18" customWidth="1"/>
    <col min="11524" max="11524" width="24.85546875" style="18" customWidth="1"/>
    <col min="11525" max="11527" width="0" style="18" hidden="1" customWidth="1"/>
    <col min="11528" max="11528" width="21.42578125" style="18" customWidth="1"/>
    <col min="11529" max="11776" width="8.5703125" style="18"/>
    <col min="11777" max="11777" width="5.7109375" style="18" customWidth="1"/>
    <col min="11778" max="11778" width="35.85546875" style="18" customWidth="1"/>
    <col min="11779" max="11779" width="9.140625" style="18" customWidth="1"/>
    <col min="11780" max="11780" width="24.85546875" style="18" customWidth="1"/>
    <col min="11781" max="11783" width="0" style="18" hidden="1" customWidth="1"/>
    <col min="11784" max="11784" width="21.42578125" style="18" customWidth="1"/>
    <col min="11785" max="12032" width="8.5703125" style="18"/>
    <col min="12033" max="12033" width="5.7109375" style="18" customWidth="1"/>
    <col min="12034" max="12034" width="35.85546875" style="18" customWidth="1"/>
    <col min="12035" max="12035" width="9.140625" style="18" customWidth="1"/>
    <col min="12036" max="12036" width="24.85546875" style="18" customWidth="1"/>
    <col min="12037" max="12039" width="0" style="18" hidden="1" customWidth="1"/>
    <col min="12040" max="12040" width="21.42578125" style="18" customWidth="1"/>
    <col min="12041" max="12288" width="8.5703125" style="18"/>
    <col min="12289" max="12289" width="5.7109375" style="18" customWidth="1"/>
    <col min="12290" max="12290" width="35.85546875" style="18" customWidth="1"/>
    <col min="12291" max="12291" width="9.140625" style="18" customWidth="1"/>
    <col min="12292" max="12292" width="24.85546875" style="18" customWidth="1"/>
    <col min="12293" max="12295" width="0" style="18" hidden="1" customWidth="1"/>
    <col min="12296" max="12296" width="21.42578125" style="18" customWidth="1"/>
    <col min="12297" max="12544" width="8.5703125" style="18"/>
    <col min="12545" max="12545" width="5.7109375" style="18" customWidth="1"/>
    <col min="12546" max="12546" width="35.85546875" style="18" customWidth="1"/>
    <col min="12547" max="12547" width="9.140625" style="18" customWidth="1"/>
    <col min="12548" max="12548" width="24.85546875" style="18" customWidth="1"/>
    <col min="12549" max="12551" width="0" style="18" hidden="1" customWidth="1"/>
    <col min="12552" max="12552" width="21.42578125" style="18" customWidth="1"/>
    <col min="12553" max="12800" width="8.5703125" style="18"/>
    <col min="12801" max="12801" width="5.7109375" style="18" customWidth="1"/>
    <col min="12802" max="12802" width="35.85546875" style="18" customWidth="1"/>
    <col min="12803" max="12803" width="9.140625" style="18" customWidth="1"/>
    <col min="12804" max="12804" width="24.85546875" style="18" customWidth="1"/>
    <col min="12805" max="12807" width="0" style="18" hidden="1" customWidth="1"/>
    <col min="12808" max="12808" width="21.42578125" style="18" customWidth="1"/>
    <col min="12809" max="13056" width="8.5703125" style="18"/>
    <col min="13057" max="13057" width="5.7109375" style="18" customWidth="1"/>
    <col min="13058" max="13058" width="35.85546875" style="18" customWidth="1"/>
    <col min="13059" max="13059" width="9.140625" style="18" customWidth="1"/>
    <col min="13060" max="13060" width="24.85546875" style="18" customWidth="1"/>
    <col min="13061" max="13063" width="0" style="18" hidden="1" customWidth="1"/>
    <col min="13064" max="13064" width="21.42578125" style="18" customWidth="1"/>
    <col min="13065" max="13312" width="8.5703125" style="18"/>
    <col min="13313" max="13313" width="5.7109375" style="18" customWidth="1"/>
    <col min="13314" max="13314" width="35.85546875" style="18" customWidth="1"/>
    <col min="13315" max="13315" width="9.140625" style="18" customWidth="1"/>
    <col min="13316" max="13316" width="24.85546875" style="18" customWidth="1"/>
    <col min="13317" max="13319" width="0" style="18" hidden="1" customWidth="1"/>
    <col min="13320" max="13320" width="21.42578125" style="18" customWidth="1"/>
    <col min="13321" max="13568" width="8.5703125" style="18"/>
    <col min="13569" max="13569" width="5.7109375" style="18" customWidth="1"/>
    <col min="13570" max="13570" width="35.85546875" style="18" customWidth="1"/>
    <col min="13571" max="13571" width="9.140625" style="18" customWidth="1"/>
    <col min="13572" max="13572" width="24.85546875" style="18" customWidth="1"/>
    <col min="13573" max="13575" width="0" style="18" hidden="1" customWidth="1"/>
    <col min="13576" max="13576" width="21.42578125" style="18" customWidth="1"/>
    <col min="13577" max="13824" width="8.5703125" style="18"/>
    <col min="13825" max="13825" width="5.7109375" style="18" customWidth="1"/>
    <col min="13826" max="13826" width="35.85546875" style="18" customWidth="1"/>
    <col min="13827" max="13827" width="9.140625" style="18" customWidth="1"/>
    <col min="13828" max="13828" width="24.85546875" style="18" customWidth="1"/>
    <col min="13829" max="13831" width="0" style="18" hidden="1" customWidth="1"/>
    <col min="13832" max="13832" width="21.42578125" style="18" customWidth="1"/>
    <col min="13833" max="14080" width="8.5703125" style="18"/>
    <col min="14081" max="14081" width="5.7109375" style="18" customWidth="1"/>
    <col min="14082" max="14082" width="35.85546875" style="18" customWidth="1"/>
    <col min="14083" max="14083" width="9.140625" style="18" customWidth="1"/>
    <col min="14084" max="14084" width="24.85546875" style="18" customWidth="1"/>
    <col min="14085" max="14087" width="0" style="18" hidden="1" customWidth="1"/>
    <col min="14088" max="14088" width="21.42578125" style="18" customWidth="1"/>
    <col min="14089" max="14336" width="8.5703125" style="18"/>
    <col min="14337" max="14337" width="5.7109375" style="18" customWidth="1"/>
    <col min="14338" max="14338" width="35.85546875" style="18" customWidth="1"/>
    <col min="14339" max="14339" width="9.140625" style="18" customWidth="1"/>
    <col min="14340" max="14340" width="24.85546875" style="18" customWidth="1"/>
    <col min="14341" max="14343" width="0" style="18" hidden="1" customWidth="1"/>
    <col min="14344" max="14344" width="21.42578125" style="18" customWidth="1"/>
    <col min="14345" max="14592" width="8.5703125" style="18"/>
    <col min="14593" max="14593" width="5.7109375" style="18" customWidth="1"/>
    <col min="14594" max="14594" width="35.85546875" style="18" customWidth="1"/>
    <col min="14595" max="14595" width="9.140625" style="18" customWidth="1"/>
    <col min="14596" max="14596" width="24.85546875" style="18" customWidth="1"/>
    <col min="14597" max="14599" width="0" style="18" hidden="1" customWidth="1"/>
    <col min="14600" max="14600" width="21.42578125" style="18" customWidth="1"/>
    <col min="14601" max="14848" width="8.5703125" style="18"/>
    <col min="14849" max="14849" width="5.7109375" style="18" customWidth="1"/>
    <col min="14850" max="14850" width="35.85546875" style="18" customWidth="1"/>
    <col min="14851" max="14851" width="9.140625" style="18" customWidth="1"/>
    <col min="14852" max="14852" width="24.85546875" style="18" customWidth="1"/>
    <col min="14853" max="14855" width="0" style="18" hidden="1" customWidth="1"/>
    <col min="14856" max="14856" width="21.42578125" style="18" customWidth="1"/>
    <col min="14857" max="15104" width="8.5703125" style="18"/>
    <col min="15105" max="15105" width="5.7109375" style="18" customWidth="1"/>
    <col min="15106" max="15106" width="35.85546875" style="18" customWidth="1"/>
    <col min="15107" max="15107" width="9.140625" style="18" customWidth="1"/>
    <col min="15108" max="15108" width="24.85546875" style="18" customWidth="1"/>
    <col min="15109" max="15111" width="0" style="18" hidden="1" customWidth="1"/>
    <col min="15112" max="15112" width="21.42578125" style="18" customWidth="1"/>
    <col min="15113" max="15360" width="8.5703125" style="18"/>
    <col min="15361" max="15361" width="5.7109375" style="18" customWidth="1"/>
    <col min="15362" max="15362" width="35.85546875" style="18" customWidth="1"/>
    <col min="15363" max="15363" width="9.140625" style="18" customWidth="1"/>
    <col min="15364" max="15364" width="24.85546875" style="18" customWidth="1"/>
    <col min="15365" max="15367" width="0" style="18" hidden="1" customWidth="1"/>
    <col min="15368" max="15368" width="21.42578125" style="18" customWidth="1"/>
    <col min="15369" max="15616" width="8.5703125" style="18"/>
    <col min="15617" max="15617" width="5.7109375" style="18" customWidth="1"/>
    <col min="15618" max="15618" width="35.85546875" style="18" customWidth="1"/>
    <col min="15619" max="15619" width="9.140625" style="18" customWidth="1"/>
    <col min="15620" max="15620" width="24.85546875" style="18" customWidth="1"/>
    <col min="15621" max="15623" width="0" style="18" hidden="1" customWidth="1"/>
    <col min="15624" max="15624" width="21.42578125" style="18" customWidth="1"/>
    <col min="15625" max="15872" width="8.5703125" style="18"/>
    <col min="15873" max="15873" width="5.7109375" style="18" customWidth="1"/>
    <col min="15874" max="15874" width="35.85546875" style="18" customWidth="1"/>
    <col min="15875" max="15875" width="9.140625" style="18" customWidth="1"/>
    <col min="15876" max="15876" width="24.85546875" style="18" customWidth="1"/>
    <col min="15877" max="15879" width="0" style="18" hidden="1" customWidth="1"/>
    <col min="15880" max="15880" width="21.42578125" style="18" customWidth="1"/>
    <col min="15881" max="16128" width="8.5703125" style="18"/>
    <col min="16129" max="16129" width="5.7109375" style="18" customWidth="1"/>
    <col min="16130" max="16130" width="35.85546875" style="18" customWidth="1"/>
    <col min="16131" max="16131" width="9.140625" style="18" customWidth="1"/>
    <col min="16132" max="16132" width="24.85546875" style="18" customWidth="1"/>
    <col min="16133" max="16135" width="0" style="18" hidden="1" customWidth="1"/>
    <col min="16136" max="16136" width="21.42578125" style="18" customWidth="1"/>
    <col min="16137" max="16384" width="8.5703125" style="18"/>
  </cols>
  <sheetData>
    <row r="1" spans="1:9" ht="16.5">
      <c r="A1" s="411" t="s">
        <v>174</v>
      </c>
      <c r="B1" s="411"/>
      <c r="C1" s="411"/>
      <c r="D1" s="411"/>
      <c r="E1" s="411"/>
      <c r="F1" s="411"/>
      <c r="G1" s="411"/>
      <c r="H1" s="411"/>
    </row>
    <row r="2" spans="1:9" ht="18.75" customHeight="1">
      <c r="A2" s="416" t="s">
        <v>258</v>
      </c>
      <c r="B2" s="416"/>
      <c r="C2" s="416"/>
      <c r="D2" s="416"/>
      <c r="E2" s="416"/>
      <c r="F2" s="416"/>
      <c r="G2" s="416"/>
      <c r="H2" s="416"/>
    </row>
    <row r="3" spans="1:9" ht="16.5">
      <c r="A3" s="411" t="s">
        <v>301</v>
      </c>
      <c r="B3" s="411"/>
      <c r="C3" s="411"/>
      <c r="D3" s="411"/>
      <c r="E3" s="411"/>
      <c r="F3" s="411"/>
      <c r="G3" s="411"/>
      <c r="H3" s="411"/>
    </row>
    <row r="4" spans="1:9" customFormat="1" ht="16.5">
      <c r="A4" s="412" t="str">
        <f>+'Khái toán'!A4:G4</f>
        <v>Dự án: Xây dựng mới các TBA trên địa bàn phường Bồ Đề năm 2026</v>
      </c>
      <c r="B4" s="413"/>
      <c r="C4" s="413"/>
      <c r="D4" s="413"/>
      <c r="E4" s="413"/>
      <c r="F4" s="413"/>
      <c r="G4" s="413"/>
      <c r="H4" s="413"/>
      <c r="I4" s="26"/>
    </row>
    <row r="5" spans="1:9" customFormat="1" ht="16.5">
      <c r="A5" s="411" t="s">
        <v>21</v>
      </c>
      <c r="B5" s="411"/>
      <c r="C5" s="411"/>
      <c r="D5" s="411"/>
      <c r="E5" s="411"/>
      <c r="F5" s="411"/>
      <c r="G5" s="411"/>
      <c r="H5" s="411"/>
      <c r="I5" s="27"/>
    </row>
    <row r="6" spans="1:9" customFormat="1" ht="16.5">
      <c r="A6" s="414" t="str">
        <f>'Khái toán'!A6:G6</f>
        <v>(Kèm theo Nhiệm vụ kỹ thuật số          /NVKT-BQLDAKN ngày      tháng       năm 2026)</v>
      </c>
      <c r="B6" s="415"/>
      <c r="C6" s="415"/>
      <c r="D6" s="415"/>
      <c r="E6" s="415"/>
      <c r="F6" s="415"/>
      <c r="G6" s="415"/>
      <c r="H6" s="415"/>
      <c r="I6" s="28"/>
    </row>
    <row r="7" spans="1:9" s="7" customFormat="1" ht="11.25" customHeight="1">
      <c r="A7" s="4"/>
      <c r="B7" s="4"/>
      <c r="C7" s="4"/>
      <c r="D7" s="4"/>
      <c r="E7" s="4"/>
      <c r="F7" s="4"/>
    </row>
    <row r="8" spans="1:9" ht="15.75">
      <c r="A8"/>
      <c r="B8"/>
      <c r="C8"/>
      <c r="D8" s="2"/>
      <c r="E8" s="17" t="s">
        <v>22</v>
      </c>
      <c r="F8" s="5"/>
      <c r="H8" s="19" t="s">
        <v>22</v>
      </c>
    </row>
    <row r="9" spans="1:9" ht="28.5">
      <c r="A9" s="33" t="s">
        <v>0</v>
      </c>
      <c r="B9" s="32" t="s">
        <v>76</v>
      </c>
      <c r="C9" s="32" t="s">
        <v>27</v>
      </c>
      <c r="D9" s="32" t="s">
        <v>60</v>
      </c>
      <c r="E9" s="32"/>
      <c r="F9" s="32"/>
      <c r="G9" s="32" t="s">
        <v>77</v>
      </c>
      <c r="H9" s="32" t="s">
        <v>216</v>
      </c>
    </row>
    <row r="10" spans="1:9" ht="16.5">
      <c r="A10" s="59" t="s">
        <v>78</v>
      </c>
      <c r="B10" s="35" t="s">
        <v>79</v>
      </c>
      <c r="C10" s="36"/>
      <c r="D10" s="34"/>
      <c r="E10" s="35"/>
      <c r="F10" s="35"/>
      <c r="G10" s="36"/>
      <c r="H10" s="37"/>
    </row>
    <row r="11" spans="1:9" ht="16.5">
      <c r="A11" s="60" t="s">
        <v>80</v>
      </c>
      <c r="B11" s="38" t="s">
        <v>81</v>
      </c>
      <c r="C11" s="39" t="s">
        <v>82</v>
      </c>
      <c r="D11" s="34" t="s">
        <v>84</v>
      </c>
      <c r="E11" s="38"/>
      <c r="F11" s="38"/>
      <c r="G11" s="39"/>
      <c r="H11" s="63">
        <f>H12</f>
        <v>0</v>
      </c>
    </row>
    <row r="12" spans="1:9" ht="16.5">
      <c r="A12" s="59"/>
      <c r="B12" s="35" t="s">
        <v>83</v>
      </c>
      <c r="C12" s="36" t="s">
        <v>84</v>
      </c>
      <c r="D12" s="34" t="s">
        <v>85</v>
      </c>
      <c r="E12" s="35"/>
      <c r="F12" s="35"/>
      <c r="G12" s="36"/>
      <c r="H12" s="64">
        <f>'Bảng TH VL+NC+MTC KL KS'!I53</f>
        <v>0</v>
      </c>
    </row>
    <row r="13" spans="1:9" ht="16.5">
      <c r="A13" s="60" t="s">
        <v>86</v>
      </c>
      <c r="B13" s="38" t="s">
        <v>87</v>
      </c>
      <c r="C13" s="39" t="s">
        <v>88</v>
      </c>
      <c r="D13" s="34" t="s">
        <v>89</v>
      </c>
      <c r="E13" s="38"/>
      <c r="F13" s="38"/>
      <c r="G13" s="39"/>
      <c r="H13" s="63">
        <f>H14</f>
        <v>0</v>
      </c>
    </row>
    <row r="14" spans="1:9" ht="16.5">
      <c r="A14" s="59"/>
      <c r="B14" s="35" t="s">
        <v>83</v>
      </c>
      <c r="C14" s="36" t="s">
        <v>89</v>
      </c>
      <c r="D14" s="34" t="s">
        <v>85</v>
      </c>
      <c r="E14" s="35"/>
      <c r="F14" s="35"/>
      <c r="G14" s="36"/>
      <c r="H14" s="64">
        <f>'Bảng TH VL+NC+MTC KL KS'!J53</f>
        <v>0</v>
      </c>
    </row>
    <row r="15" spans="1:9" ht="16.5">
      <c r="A15" s="60" t="s">
        <v>90</v>
      </c>
      <c r="B15" s="38" t="s">
        <v>91</v>
      </c>
      <c r="C15" s="39" t="s">
        <v>92</v>
      </c>
      <c r="D15" s="34" t="s">
        <v>93</v>
      </c>
      <c r="E15" s="38"/>
      <c r="F15" s="38"/>
      <c r="G15" s="39"/>
      <c r="H15" s="63">
        <f>H16</f>
        <v>0</v>
      </c>
    </row>
    <row r="16" spans="1:9" ht="16.5">
      <c r="A16" s="59"/>
      <c r="B16" s="35" t="s">
        <v>83</v>
      </c>
      <c r="C16" s="36" t="s">
        <v>93</v>
      </c>
      <c r="D16" s="34" t="s">
        <v>85</v>
      </c>
      <c r="E16" s="35"/>
      <c r="F16" s="35"/>
      <c r="G16" s="36"/>
      <c r="H16" s="64">
        <f>'Bảng TH VL+NC+MTC KL KS'!K53</f>
        <v>0</v>
      </c>
    </row>
    <row r="17" spans="1:8" ht="16.5">
      <c r="A17" s="61" t="s">
        <v>175</v>
      </c>
      <c r="B17" s="40" t="s">
        <v>94</v>
      </c>
      <c r="C17" s="41" t="s">
        <v>95</v>
      </c>
      <c r="D17" s="34" t="s">
        <v>96</v>
      </c>
      <c r="E17" s="40"/>
      <c r="F17" s="40"/>
      <c r="G17" s="42"/>
      <c r="H17" s="117">
        <f>H11+H13+H15</f>
        <v>0</v>
      </c>
    </row>
    <row r="18" spans="1:8" ht="16.5">
      <c r="A18" s="59" t="s">
        <v>97</v>
      </c>
      <c r="B18" s="35" t="s">
        <v>98</v>
      </c>
      <c r="C18" s="36" t="s">
        <v>175</v>
      </c>
      <c r="D18" s="34" t="s">
        <v>175</v>
      </c>
      <c r="E18" s="35"/>
      <c r="F18" s="35"/>
      <c r="G18" s="43"/>
      <c r="H18" s="64"/>
    </row>
    <row r="19" spans="1:8" ht="16.5">
      <c r="A19" s="59">
        <v>1</v>
      </c>
      <c r="B19" s="35" t="s">
        <v>99</v>
      </c>
      <c r="C19" s="36" t="s">
        <v>54</v>
      </c>
      <c r="D19" s="48" t="s">
        <v>176</v>
      </c>
      <c r="E19" s="35"/>
      <c r="F19" s="35"/>
      <c r="G19" s="43" t="s">
        <v>177</v>
      </c>
      <c r="H19" s="64">
        <f>ROUND(H13*70%,0)</f>
        <v>0</v>
      </c>
    </row>
    <row r="20" spans="1:8" ht="16.5">
      <c r="A20" s="61" t="s">
        <v>175</v>
      </c>
      <c r="B20" s="40" t="s">
        <v>101</v>
      </c>
      <c r="C20" s="41" t="s">
        <v>102</v>
      </c>
      <c r="D20" s="48" t="s">
        <v>215</v>
      </c>
      <c r="E20" s="40"/>
      <c r="F20" s="40"/>
      <c r="G20" s="42"/>
      <c r="H20" s="65">
        <f>H19</f>
        <v>0</v>
      </c>
    </row>
    <row r="21" spans="1:8" ht="16.5">
      <c r="A21" s="59" t="s">
        <v>103</v>
      </c>
      <c r="B21" s="35" t="s">
        <v>104</v>
      </c>
      <c r="C21" s="36" t="s">
        <v>105</v>
      </c>
      <c r="D21" s="48" t="s">
        <v>178</v>
      </c>
      <c r="E21" s="35"/>
      <c r="F21" s="35"/>
      <c r="G21" s="43" t="s">
        <v>179</v>
      </c>
      <c r="H21" s="64">
        <f>ROUND((H17+H20)*6%,0)</f>
        <v>0</v>
      </c>
    </row>
    <row r="22" spans="1:8" ht="30">
      <c r="A22" s="59" t="s">
        <v>106</v>
      </c>
      <c r="B22" s="35" t="s">
        <v>107</v>
      </c>
      <c r="C22" s="36" t="s">
        <v>108</v>
      </c>
      <c r="D22" s="34" t="s">
        <v>175</v>
      </c>
      <c r="E22" s="35"/>
      <c r="F22" s="35"/>
      <c r="G22" s="43"/>
      <c r="H22" s="64"/>
    </row>
    <row r="23" spans="1:8" ht="16.5">
      <c r="A23" s="59" t="s">
        <v>80</v>
      </c>
      <c r="B23" s="35" t="s">
        <v>109</v>
      </c>
      <c r="C23" s="36" t="s">
        <v>110</v>
      </c>
      <c r="D23" s="34" t="s">
        <v>111</v>
      </c>
      <c r="E23" s="35"/>
      <c r="F23" s="35"/>
      <c r="G23" s="43"/>
      <c r="H23" s="64">
        <f>ROUND((H17+H20+H21)*2%,0)</f>
        <v>0</v>
      </c>
    </row>
    <row r="24" spans="1:8" ht="16.5" hidden="1">
      <c r="A24" s="59" t="s">
        <v>86</v>
      </c>
      <c r="B24" s="35" t="s">
        <v>112</v>
      </c>
      <c r="C24" s="36" t="s">
        <v>113</v>
      </c>
      <c r="D24" s="34" t="s">
        <v>114</v>
      </c>
      <c r="E24" s="35"/>
      <c r="F24" s="35"/>
      <c r="G24" s="43"/>
      <c r="H24" s="64"/>
    </row>
    <row r="25" spans="1:8" ht="16.5">
      <c r="A25" s="61" t="s">
        <v>175</v>
      </c>
      <c r="B25" s="40" t="s">
        <v>115</v>
      </c>
      <c r="C25" s="41" t="s">
        <v>175</v>
      </c>
      <c r="D25" s="34" t="s">
        <v>116</v>
      </c>
      <c r="E25" s="40"/>
      <c r="F25" s="40"/>
      <c r="G25" s="42"/>
      <c r="H25" s="65">
        <f>SUM(H23:H24)</f>
        <v>0</v>
      </c>
    </row>
    <row r="26" spans="1:8" ht="16.5">
      <c r="A26" s="59" t="s">
        <v>175</v>
      </c>
      <c r="B26" s="35" t="s">
        <v>117</v>
      </c>
      <c r="C26" s="36" t="s">
        <v>118</v>
      </c>
      <c r="D26" s="34" t="s">
        <v>119</v>
      </c>
      <c r="E26" s="35"/>
      <c r="F26" s="35"/>
      <c r="G26" s="43"/>
      <c r="H26" s="64">
        <f>H23</f>
        <v>0</v>
      </c>
    </row>
    <row r="27" spans="1:8" ht="16.5">
      <c r="A27" s="59" t="s">
        <v>120</v>
      </c>
      <c r="B27" s="35" t="s">
        <v>121</v>
      </c>
      <c r="C27" s="36" t="s">
        <v>122</v>
      </c>
      <c r="D27" s="34" t="s">
        <v>180</v>
      </c>
      <c r="E27" s="44">
        <v>0.1</v>
      </c>
      <c r="F27" s="35"/>
      <c r="G27" s="45">
        <v>0.1</v>
      </c>
      <c r="H27" s="64">
        <f>ROUND(H26*10%,0)</f>
        <v>0</v>
      </c>
    </row>
    <row r="28" spans="1:8" ht="16.5">
      <c r="A28" s="61" t="s">
        <v>123</v>
      </c>
      <c r="B28" s="40" t="s">
        <v>124</v>
      </c>
      <c r="C28" s="41" t="s">
        <v>125</v>
      </c>
      <c r="D28" s="34" t="s">
        <v>126</v>
      </c>
      <c r="E28" s="46"/>
      <c r="F28" s="40"/>
      <c r="G28" s="47"/>
      <c r="H28" s="65">
        <f>SUM(H26:H27)</f>
        <v>0</v>
      </c>
    </row>
    <row r="29" spans="1:8" ht="16.5">
      <c r="A29" s="62" t="s">
        <v>127</v>
      </c>
      <c r="B29" s="49" t="s">
        <v>128</v>
      </c>
      <c r="C29" s="50" t="s">
        <v>129</v>
      </c>
      <c r="D29" s="51" t="s">
        <v>130</v>
      </c>
      <c r="E29" s="52"/>
      <c r="F29" s="49"/>
      <c r="G29" s="53"/>
      <c r="H29" s="66">
        <f>ROUND(H28*5%,0)</f>
        <v>0</v>
      </c>
    </row>
    <row r="30" spans="1:8" ht="16.5">
      <c r="A30" s="55" t="s">
        <v>175</v>
      </c>
      <c r="B30" s="54" t="s">
        <v>68</v>
      </c>
      <c r="C30" s="55" t="s">
        <v>175</v>
      </c>
      <c r="D30" s="56" t="s">
        <v>175</v>
      </c>
      <c r="E30" s="57"/>
      <c r="F30" s="54"/>
      <c r="G30" s="58"/>
      <c r="H30" s="67">
        <f>SUM(H28:H29)</f>
        <v>0</v>
      </c>
    </row>
  </sheetData>
  <mergeCells count="6">
    <mergeCell ref="A6:H6"/>
    <mergeCell ref="A1:H1"/>
    <mergeCell ref="A2:H2"/>
    <mergeCell ref="A3:H3"/>
    <mergeCell ref="A4:H4"/>
    <mergeCell ref="A5:H5"/>
  </mergeCells>
  <pageMargins left="0.7" right="0.7" top="0.75" bottom="0.75" header="0.3" footer="0.3"/>
  <pageSetup paperSize="9" scale="8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L29"/>
  <sheetViews>
    <sheetView showZeros="0" view="pageBreakPreview" zoomScaleNormal="85" zoomScaleSheetLayoutView="100" workbookViewId="0">
      <selection activeCell="F14" sqref="F14"/>
    </sheetView>
  </sheetViews>
  <sheetFormatPr defaultColWidth="8.5703125" defaultRowHeight="15" customHeight="1"/>
  <cols>
    <col min="1" max="1" width="4.85546875" style="251" customWidth="1"/>
    <col min="2" max="2" width="10.42578125" style="251" customWidth="1"/>
    <col min="3" max="3" width="22.85546875" style="251" customWidth="1"/>
    <col min="4" max="4" width="8" style="251" customWidth="1"/>
    <col min="5" max="5" width="7.140625" style="251" customWidth="1"/>
    <col min="6" max="6" width="8.140625" style="251" customWidth="1"/>
    <col min="7" max="7" width="10" style="251" customWidth="1"/>
    <col min="8" max="8" width="8.7109375" style="251" customWidth="1"/>
    <col min="9" max="9" width="9.85546875" style="251" customWidth="1"/>
    <col min="10" max="10" width="10.7109375" style="251" customWidth="1"/>
    <col min="11" max="11" width="10.28515625" style="251" customWidth="1"/>
    <col min="12" max="12" width="15" style="251" hidden="1" customWidth="1"/>
    <col min="13" max="35" width="0" style="251" hidden="1" customWidth="1"/>
    <col min="36" max="250" width="8.5703125" style="251"/>
    <col min="251" max="251" width="4.85546875" style="251" customWidth="1"/>
    <col min="252" max="252" width="10.42578125" style="251" customWidth="1"/>
    <col min="253" max="253" width="32.42578125" style="251" customWidth="1"/>
    <col min="254" max="254" width="8" style="251" customWidth="1"/>
    <col min="255" max="258" width="11.42578125" style="251" customWidth="1"/>
    <col min="259" max="261" width="12.140625" style="251" customWidth="1"/>
    <col min="262" max="262" width="0" style="251" hidden="1" customWidth="1"/>
    <col min="263" max="506" width="8.5703125" style="251"/>
    <col min="507" max="507" width="4.85546875" style="251" customWidth="1"/>
    <col min="508" max="508" width="10.42578125" style="251" customWidth="1"/>
    <col min="509" max="509" width="32.42578125" style="251" customWidth="1"/>
    <col min="510" max="510" width="8" style="251" customWidth="1"/>
    <col min="511" max="514" width="11.42578125" style="251" customWidth="1"/>
    <col min="515" max="517" width="12.140625" style="251" customWidth="1"/>
    <col min="518" max="518" width="0" style="251" hidden="1" customWidth="1"/>
    <col min="519" max="762" width="8.5703125" style="251"/>
    <col min="763" max="763" width="4.85546875" style="251" customWidth="1"/>
    <col min="764" max="764" width="10.42578125" style="251" customWidth="1"/>
    <col min="765" max="765" width="32.42578125" style="251" customWidth="1"/>
    <col min="766" max="766" width="8" style="251" customWidth="1"/>
    <col min="767" max="770" width="11.42578125" style="251" customWidth="1"/>
    <col min="771" max="773" width="12.140625" style="251" customWidth="1"/>
    <col min="774" max="774" width="0" style="251" hidden="1" customWidth="1"/>
    <col min="775" max="1018" width="8.5703125" style="251"/>
    <col min="1019" max="1019" width="4.85546875" style="251" customWidth="1"/>
    <col min="1020" max="1020" width="10.42578125" style="251" customWidth="1"/>
    <col min="1021" max="1021" width="32.42578125" style="251" customWidth="1"/>
    <col min="1022" max="1022" width="8" style="251" customWidth="1"/>
    <col min="1023" max="1026" width="11.42578125" style="251" customWidth="1"/>
    <col min="1027" max="1029" width="12.140625" style="251" customWidth="1"/>
    <col min="1030" max="1030" width="0" style="251" hidden="1" customWidth="1"/>
    <col min="1031" max="1274" width="8.5703125" style="251"/>
    <col min="1275" max="1275" width="4.85546875" style="251" customWidth="1"/>
    <col min="1276" max="1276" width="10.42578125" style="251" customWidth="1"/>
    <col min="1277" max="1277" width="32.42578125" style="251" customWidth="1"/>
    <col min="1278" max="1278" width="8" style="251" customWidth="1"/>
    <col min="1279" max="1282" width="11.42578125" style="251" customWidth="1"/>
    <col min="1283" max="1285" width="12.140625" style="251" customWidth="1"/>
    <col min="1286" max="1286" width="0" style="251" hidden="1" customWidth="1"/>
    <col min="1287" max="1530" width="8.5703125" style="251"/>
    <col min="1531" max="1531" width="4.85546875" style="251" customWidth="1"/>
    <col min="1532" max="1532" width="10.42578125" style="251" customWidth="1"/>
    <col min="1533" max="1533" width="32.42578125" style="251" customWidth="1"/>
    <col min="1534" max="1534" width="8" style="251" customWidth="1"/>
    <col min="1535" max="1538" width="11.42578125" style="251" customWidth="1"/>
    <col min="1539" max="1541" width="12.140625" style="251" customWidth="1"/>
    <col min="1542" max="1542" width="0" style="251" hidden="1" customWidth="1"/>
    <col min="1543" max="1786" width="8.5703125" style="251"/>
    <col min="1787" max="1787" width="4.85546875" style="251" customWidth="1"/>
    <col min="1788" max="1788" width="10.42578125" style="251" customWidth="1"/>
    <col min="1789" max="1789" width="32.42578125" style="251" customWidth="1"/>
    <col min="1790" max="1790" width="8" style="251" customWidth="1"/>
    <col min="1791" max="1794" width="11.42578125" style="251" customWidth="1"/>
    <col min="1795" max="1797" width="12.140625" style="251" customWidth="1"/>
    <col min="1798" max="1798" width="0" style="251" hidden="1" customWidth="1"/>
    <col min="1799" max="2042" width="8.5703125" style="251"/>
    <col min="2043" max="2043" width="4.85546875" style="251" customWidth="1"/>
    <col min="2044" max="2044" width="10.42578125" style="251" customWidth="1"/>
    <col min="2045" max="2045" width="32.42578125" style="251" customWidth="1"/>
    <col min="2046" max="2046" width="8" style="251" customWidth="1"/>
    <col min="2047" max="2050" width="11.42578125" style="251" customWidth="1"/>
    <col min="2051" max="2053" width="12.140625" style="251" customWidth="1"/>
    <col min="2054" max="2054" width="0" style="251" hidden="1" customWidth="1"/>
    <col min="2055" max="2298" width="8.5703125" style="251"/>
    <col min="2299" max="2299" width="4.85546875" style="251" customWidth="1"/>
    <col min="2300" max="2300" width="10.42578125" style="251" customWidth="1"/>
    <col min="2301" max="2301" width="32.42578125" style="251" customWidth="1"/>
    <col min="2302" max="2302" width="8" style="251" customWidth="1"/>
    <col min="2303" max="2306" width="11.42578125" style="251" customWidth="1"/>
    <col min="2307" max="2309" width="12.140625" style="251" customWidth="1"/>
    <col min="2310" max="2310" width="0" style="251" hidden="1" customWidth="1"/>
    <col min="2311" max="2554" width="8.5703125" style="251"/>
    <col min="2555" max="2555" width="4.85546875" style="251" customWidth="1"/>
    <col min="2556" max="2556" width="10.42578125" style="251" customWidth="1"/>
    <col min="2557" max="2557" width="32.42578125" style="251" customWidth="1"/>
    <col min="2558" max="2558" width="8" style="251" customWidth="1"/>
    <col min="2559" max="2562" width="11.42578125" style="251" customWidth="1"/>
    <col min="2563" max="2565" width="12.140625" style="251" customWidth="1"/>
    <col min="2566" max="2566" width="0" style="251" hidden="1" customWidth="1"/>
    <col min="2567" max="2810" width="8.5703125" style="251"/>
    <col min="2811" max="2811" width="4.85546875" style="251" customWidth="1"/>
    <col min="2812" max="2812" width="10.42578125" style="251" customWidth="1"/>
    <col min="2813" max="2813" width="32.42578125" style="251" customWidth="1"/>
    <col min="2814" max="2814" width="8" style="251" customWidth="1"/>
    <col min="2815" max="2818" width="11.42578125" style="251" customWidth="1"/>
    <col min="2819" max="2821" width="12.140625" style="251" customWidth="1"/>
    <col min="2822" max="2822" width="0" style="251" hidden="1" customWidth="1"/>
    <col min="2823" max="3066" width="8.5703125" style="251"/>
    <col min="3067" max="3067" width="4.85546875" style="251" customWidth="1"/>
    <col min="3068" max="3068" width="10.42578125" style="251" customWidth="1"/>
    <col min="3069" max="3069" width="32.42578125" style="251" customWidth="1"/>
    <col min="3070" max="3070" width="8" style="251" customWidth="1"/>
    <col min="3071" max="3074" width="11.42578125" style="251" customWidth="1"/>
    <col min="3075" max="3077" width="12.140625" style="251" customWidth="1"/>
    <col min="3078" max="3078" width="0" style="251" hidden="1" customWidth="1"/>
    <col min="3079" max="3322" width="8.5703125" style="251"/>
    <col min="3323" max="3323" width="4.85546875" style="251" customWidth="1"/>
    <col min="3324" max="3324" width="10.42578125" style="251" customWidth="1"/>
    <col min="3325" max="3325" width="32.42578125" style="251" customWidth="1"/>
    <col min="3326" max="3326" width="8" style="251" customWidth="1"/>
    <col min="3327" max="3330" width="11.42578125" style="251" customWidth="1"/>
    <col min="3331" max="3333" width="12.140625" style="251" customWidth="1"/>
    <col min="3334" max="3334" width="0" style="251" hidden="1" customWidth="1"/>
    <col min="3335" max="3578" width="8.5703125" style="251"/>
    <col min="3579" max="3579" width="4.85546875" style="251" customWidth="1"/>
    <col min="3580" max="3580" width="10.42578125" style="251" customWidth="1"/>
    <col min="3581" max="3581" width="32.42578125" style="251" customWidth="1"/>
    <col min="3582" max="3582" width="8" style="251" customWidth="1"/>
    <col min="3583" max="3586" width="11.42578125" style="251" customWidth="1"/>
    <col min="3587" max="3589" width="12.140625" style="251" customWidth="1"/>
    <col min="3590" max="3590" width="0" style="251" hidden="1" customWidth="1"/>
    <col min="3591" max="3834" width="8.5703125" style="251"/>
    <col min="3835" max="3835" width="4.85546875" style="251" customWidth="1"/>
    <col min="3836" max="3836" width="10.42578125" style="251" customWidth="1"/>
    <col min="3837" max="3837" width="32.42578125" style="251" customWidth="1"/>
    <col min="3838" max="3838" width="8" style="251" customWidth="1"/>
    <col min="3839" max="3842" width="11.42578125" style="251" customWidth="1"/>
    <col min="3843" max="3845" width="12.140625" style="251" customWidth="1"/>
    <col min="3846" max="3846" width="0" style="251" hidden="1" customWidth="1"/>
    <col min="3847" max="4090" width="8.5703125" style="251"/>
    <col min="4091" max="4091" width="4.85546875" style="251" customWidth="1"/>
    <col min="4092" max="4092" width="10.42578125" style="251" customWidth="1"/>
    <col min="4093" max="4093" width="32.42578125" style="251" customWidth="1"/>
    <col min="4094" max="4094" width="8" style="251" customWidth="1"/>
    <col min="4095" max="4098" width="11.42578125" style="251" customWidth="1"/>
    <col min="4099" max="4101" width="12.140625" style="251" customWidth="1"/>
    <col min="4102" max="4102" width="0" style="251" hidden="1" customWidth="1"/>
    <col min="4103" max="4346" width="8.5703125" style="251"/>
    <col min="4347" max="4347" width="4.85546875" style="251" customWidth="1"/>
    <col min="4348" max="4348" width="10.42578125" style="251" customWidth="1"/>
    <col min="4349" max="4349" width="32.42578125" style="251" customWidth="1"/>
    <col min="4350" max="4350" width="8" style="251" customWidth="1"/>
    <col min="4351" max="4354" width="11.42578125" style="251" customWidth="1"/>
    <col min="4355" max="4357" width="12.140625" style="251" customWidth="1"/>
    <col min="4358" max="4358" width="0" style="251" hidden="1" customWidth="1"/>
    <col min="4359" max="4602" width="8.5703125" style="251"/>
    <col min="4603" max="4603" width="4.85546875" style="251" customWidth="1"/>
    <col min="4604" max="4604" width="10.42578125" style="251" customWidth="1"/>
    <col min="4605" max="4605" width="32.42578125" style="251" customWidth="1"/>
    <col min="4606" max="4606" width="8" style="251" customWidth="1"/>
    <col min="4607" max="4610" width="11.42578125" style="251" customWidth="1"/>
    <col min="4611" max="4613" width="12.140625" style="251" customWidth="1"/>
    <col min="4614" max="4614" width="0" style="251" hidden="1" customWidth="1"/>
    <col min="4615" max="4858" width="8.5703125" style="251"/>
    <col min="4859" max="4859" width="4.85546875" style="251" customWidth="1"/>
    <col min="4860" max="4860" width="10.42578125" style="251" customWidth="1"/>
    <col min="4861" max="4861" width="32.42578125" style="251" customWidth="1"/>
    <col min="4862" max="4862" width="8" style="251" customWidth="1"/>
    <col min="4863" max="4866" width="11.42578125" style="251" customWidth="1"/>
    <col min="4867" max="4869" width="12.140625" style="251" customWidth="1"/>
    <col min="4870" max="4870" width="0" style="251" hidden="1" customWidth="1"/>
    <col min="4871" max="5114" width="8.5703125" style="251"/>
    <col min="5115" max="5115" width="4.85546875" style="251" customWidth="1"/>
    <col min="5116" max="5116" width="10.42578125" style="251" customWidth="1"/>
    <col min="5117" max="5117" width="32.42578125" style="251" customWidth="1"/>
    <col min="5118" max="5118" width="8" style="251" customWidth="1"/>
    <col min="5119" max="5122" width="11.42578125" style="251" customWidth="1"/>
    <col min="5123" max="5125" width="12.140625" style="251" customWidth="1"/>
    <col min="5126" max="5126" width="0" style="251" hidden="1" customWidth="1"/>
    <col min="5127" max="5370" width="8.5703125" style="251"/>
    <col min="5371" max="5371" width="4.85546875" style="251" customWidth="1"/>
    <col min="5372" max="5372" width="10.42578125" style="251" customWidth="1"/>
    <col min="5373" max="5373" width="32.42578125" style="251" customWidth="1"/>
    <col min="5374" max="5374" width="8" style="251" customWidth="1"/>
    <col min="5375" max="5378" width="11.42578125" style="251" customWidth="1"/>
    <col min="5379" max="5381" width="12.140625" style="251" customWidth="1"/>
    <col min="5382" max="5382" width="0" style="251" hidden="1" customWidth="1"/>
    <col min="5383" max="5626" width="8.5703125" style="251"/>
    <col min="5627" max="5627" width="4.85546875" style="251" customWidth="1"/>
    <col min="5628" max="5628" width="10.42578125" style="251" customWidth="1"/>
    <col min="5629" max="5629" width="32.42578125" style="251" customWidth="1"/>
    <col min="5630" max="5630" width="8" style="251" customWidth="1"/>
    <col min="5631" max="5634" width="11.42578125" style="251" customWidth="1"/>
    <col min="5635" max="5637" width="12.140625" style="251" customWidth="1"/>
    <col min="5638" max="5638" width="0" style="251" hidden="1" customWidth="1"/>
    <col min="5639" max="5882" width="8.5703125" style="251"/>
    <col min="5883" max="5883" width="4.85546875" style="251" customWidth="1"/>
    <col min="5884" max="5884" width="10.42578125" style="251" customWidth="1"/>
    <col min="5885" max="5885" width="32.42578125" style="251" customWidth="1"/>
    <col min="5886" max="5886" width="8" style="251" customWidth="1"/>
    <col min="5887" max="5890" width="11.42578125" style="251" customWidth="1"/>
    <col min="5891" max="5893" width="12.140625" style="251" customWidth="1"/>
    <col min="5894" max="5894" width="0" style="251" hidden="1" customWidth="1"/>
    <col min="5895" max="6138" width="8.5703125" style="251"/>
    <col min="6139" max="6139" width="4.85546875" style="251" customWidth="1"/>
    <col min="6140" max="6140" width="10.42578125" style="251" customWidth="1"/>
    <col min="6141" max="6141" width="32.42578125" style="251" customWidth="1"/>
    <col min="6142" max="6142" width="8" style="251" customWidth="1"/>
    <col min="6143" max="6146" width="11.42578125" style="251" customWidth="1"/>
    <col min="6147" max="6149" width="12.140625" style="251" customWidth="1"/>
    <col min="6150" max="6150" width="0" style="251" hidden="1" customWidth="1"/>
    <col min="6151" max="6394" width="8.5703125" style="251"/>
    <col min="6395" max="6395" width="4.85546875" style="251" customWidth="1"/>
    <col min="6396" max="6396" width="10.42578125" style="251" customWidth="1"/>
    <col min="6397" max="6397" width="32.42578125" style="251" customWidth="1"/>
    <col min="6398" max="6398" width="8" style="251" customWidth="1"/>
    <col min="6399" max="6402" width="11.42578125" style="251" customWidth="1"/>
    <col min="6403" max="6405" width="12.140625" style="251" customWidth="1"/>
    <col min="6406" max="6406" width="0" style="251" hidden="1" customWidth="1"/>
    <col min="6407" max="6650" width="8.5703125" style="251"/>
    <col min="6651" max="6651" width="4.85546875" style="251" customWidth="1"/>
    <col min="6652" max="6652" width="10.42578125" style="251" customWidth="1"/>
    <col min="6653" max="6653" width="32.42578125" style="251" customWidth="1"/>
    <col min="6654" max="6654" width="8" style="251" customWidth="1"/>
    <col min="6655" max="6658" width="11.42578125" style="251" customWidth="1"/>
    <col min="6659" max="6661" width="12.140625" style="251" customWidth="1"/>
    <col min="6662" max="6662" width="0" style="251" hidden="1" customWidth="1"/>
    <col min="6663" max="6906" width="8.5703125" style="251"/>
    <col min="6907" max="6907" width="4.85546875" style="251" customWidth="1"/>
    <col min="6908" max="6908" width="10.42578125" style="251" customWidth="1"/>
    <col min="6909" max="6909" width="32.42578125" style="251" customWidth="1"/>
    <col min="6910" max="6910" width="8" style="251" customWidth="1"/>
    <col min="6911" max="6914" width="11.42578125" style="251" customWidth="1"/>
    <col min="6915" max="6917" width="12.140625" style="251" customWidth="1"/>
    <col min="6918" max="6918" width="0" style="251" hidden="1" customWidth="1"/>
    <col min="6919" max="7162" width="8.5703125" style="251"/>
    <col min="7163" max="7163" width="4.85546875" style="251" customWidth="1"/>
    <col min="7164" max="7164" width="10.42578125" style="251" customWidth="1"/>
    <col min="7165" max="7165" width="32.42578125" style="251" customWidth="1"/>
    <col min="7166" max="7166" width="8" style="251" customWidth="1"/>
    <col min="7167" max="7170" width="11.42578125" style="251" customWidth="1"/>
    <col min="7171" max="7173" width="12.140625" style="251" customWidth="1"/>
    <col min="7174" max="7174" width="0" style="251" hidden="1" customWidth="1"/>
    <col min="7175" max="7418" width="8.5703125" style="251"/>
    <col min="7419" max="7419" width="4.85546875" style="251" customWidth="1"/>
    <col min="7420" max="7420" width="10.42578125" style="251" customWidth="1"/>
    <col min="7421" max="7421" width="32.42578125" style="251" customWidth="1"/>
    <col min="7422" max="7422" width="8" style="251" customWidth="1"/>
    <col min="7423" max="7426" width="11.42578125" style="251" customWidth="1"/>
    <col min="7427" max="7429" width="12.140625" style="251" customWidth="1"/>
    <col min="7430" max="7430" width="0" style="251" hidden="1" customWidth="1"/>
    <col min="7431" max="7674" width="8.5703125" style="251"/>
    <col min="7675" max="7675" width="4.85546875" style="251" customWidth="1"/>
    <col min="7676" max="7676" width="10.42578125" style="251" customWidth="1"/>
    <col min="7677" max="7677" width="32.42578125" style="251" customWidth="1"/>
    <col min="7678" max="7678" width="8" style="251" customWidth="1"/>
    <col min="7679" max="7682" width="11.42578125" style="251" customWidth="1"/>
    <col min="7683" max="7685" width="12.140625" style="251" customWidth="1"/>
    <col min="7686" max="7686" width="0" style="251" hidden="1" customWidth="1"/>
    <col min="7687" max="7930" width="8.5703125" style="251"/>
    <col min="7931" max="7931" width="4.85546875" style="251" customWidth="1"/>
    <col min="7932" max="7932" width="10.42578125" style="251" customWidth="1"/>
    <col min="7933" max="7933" width="32.42578125" style="251" customWidth="1"/>
    <col min="7934" max="7934" width="8" style="251" customWidth="1"/>
    <col min="7935" max="7938" width="11.42578125" style="251" customWidth="1"/>
    <col min="7939" max="7941" width="12.140625" style="251" customWidth="1"/>
    <col min="7942" max="7942" width="0" style="251" hidden="1" customWidth="1"/>
    <col min="7943" max="8186" width="8.5703125" style="251"/>
    <col min="8187" max="8187" width="4.85546875" style="251" customWidth="1"/>
    <col min="8188" max="8188" width="10.42578125" style="251" customWidth="1"/>
    <col min="8189" max="8189" width="32.42578125" style="251" customWidth="1"/>
    <col min="8190" max="8190" width="8" style="251" customWidth="1"/>
    <col min="8191" max="8194" width="11.42578125" style="251" customWidth="1"/>
    <col min="8195" max="8197" width="12.140625" style="251" customWidth="1"/>
    <col min="8198" max="8198" width="0" style="251" hidden="1" customWidth="1"/>
    <col min="8199" max="8442" width="8.5703125" style="251"/>
    <col min="8443" max="8443" width="4.85546875" style="251" customWidth="1"/>
    <col min="8444" max="8444" width="10.42578125" style="251" customWidth="1"/>
    <col min="8445" max="8445" width="32.42578125" style="251" customWidth="1"/>
    <col min="8446" max="8446" width="8" style="251" customWidth="1"/>
    <col min="8447" max="8450" width="11.42578125" style="251" customWidth="1"/>
    <col min="8451" max="8453" width="12.140625" style="251" customWidth="1"/>
    <col min="8454" max="8454" width="0" style="251" hidden="1" customWidth="1"/>
    <col min="8455" max="8698" width="8.5703125" style="251"/>
    <col min="8699" max="8699" width="4.85546875" style="251" customWidth="1"/>
    <col min="8700" max="8700" width="10.42578125" style="251" customWidth="1"/>
    <col min="8701" max="8701" width="32.42578125" style="251" customWidth="1"/>
    <col min="8702" max="8702" width="8" style="251" customWidth="1"/>
    <col min="8703" max="8706" width="11.42578125" style="251" customWidth="1"/>
    <col min="8707" max="8709" width="12.140625" style="251" customWidth="1"/>
    <col min="8710" max="8710" width="0" style="251" hidden="1" customWidth="1"/>
    <col min="8711" max="8954" width="8.5703125" style="251"/>
    <col min="8955" max="8955" width="4.85546875" style="251" customWidth="1"/>
    <col min="8956" max="8956" width="10.42578125" style="251" customWidth="1"/>
    <col min="8957" max="8957" width="32.42578125" style="251" customWidth="1"/>
    <col min="8958" max="8958" width="8" style="251" customWidth="1"/>
    <col min="8959" max="8962" width="11.42578125" style="251" customWidth="1"/>
    <col min="8963" max="8965" width="12.140625" style="251" customWidth="1"/>
    <col min="8966" max="8966" width="0" style="251" hidden="1" customWidth="1"/>
    <col min="8967" max="9210" width="8.5703125" style="251"/>
    <col min="9211" max="9211" width="4.85546875" style="251" customWidth="1"/>
    <col min="9212" max="9212" width="10.42578125" style="251" customWidth="1"/>
    <col min="9213" max="9213" width="32.42578125" style="251" customWidth="1"/>
    <col min="9214" max="9214" width="8" style="251" customWidth="1"/>
    <col min="9215" max="9218" width="11.42578125" style="251" customWidth="1"/>
    <col min="9219" max="9221" width="12.140625" style="251" customWidth="1"/>
    <col min="9222" max="9222" width="0" style="251" hidden="1" customWidth="1"/>
    <col min="9223" max="9466" width="8.5703125" style="251"/>
    <col min="9467" max="9467" width="4.85546875" style="251" customWidth="1"/>
    <col min="9468" max="9468" width="10.42578125" style="251" customWidth="1"/>
    <col min="9469" max="9469" width="32.42578125" style="251" customWidth="1"/>
    <col min="9470" max="9470" width="8" style="251" customWidth="1"/>
    <col min="9471" max="9474" width="11.42578125" style="251" customWidth="1"/>
    <col min="9475" max="9477" width="12.140625" style="251" customWidth="1"/>
    <col min="9478" max="9478" width="0" style="251" hidden="1" customWidth="1"/>
    <col min="9479" max="9722" width="8.5703125" style="251"/>
    <col min="9723" max="9723" width="4.85546875" style="251" customWidth="1"/>
    <col min="9724" max="9724" width="10.42578125" style="251" customWidth="1"/>
    <col min="9725" max="9725" width="32.42578125" style="251" customWidth="1"/>
    <col min="9726" max="9726" width="8" style="251" customWidth="1"/>
    <col min="9727" max="9730" width="11.42578125" style="251" customWidth="1"/>
    <col min="9731" max="9733" width="12.140625" style="251" customWidth="1"/>
    <col min="9734" max="9734" width="0" style="251" hidden="1" customWidth="1"/>
    <col min="9735" max="9978" width="8.5703125" style="251"/>
    <col min="9979" max="9979" width="4.85546875" style="251" customWidth="1"/>
    <col min="9980" max="9980" width="10.42578125" style="251" customWidth="1"/>
    <col min="9981" max="9981" width="32.42578125" style="251" customWidth="1"/>
    <col min="9982" max="9982" width="8" style="251" customWidth="1"/>
    <col min="9983" max="9986" width="11.42578125" style="251" customWidth="1"/>
    <col min="9987" max="9989" width="12.140625" style="251" customWidth="1"/>
    <col min="9990" max="9990" width="0" style="251" hidden="1" customWidth="1"/>
    <col min="9991" max="10234" width="8.5703125" style="251"/>
    <col min="10235" max="10235" width="4.85546875" style="251" customWidth="1"/>
    <col min="10236" max="10236" width="10.42578125" style="251" customWidth="1"/>
    <col min="10237" max="10237" width="32.42578125" style="251" customWidth="1"/>
    <col min="10238" max="10238" width="8" style="251" customWidth="1"/>
    <col min="10239" max="10242" width="11.42578125" style="251" customWidth="1"/>
    <col min="10243" max="10245" width="12.140625" style="251" customWidth="1"/>
    <col min="10246" max="10246" width="0" style="251" hidden="1" customWidth="1"/>
    <col min="10247" max="10490" width="8.5703125" style="251"/>
    <col min="10491" max="10491" width="4.85546875" style="251" customWidth="1"/>
    <col min="10492" max="10492" width="10.42578125" style="251" customWidth="1"/>
    <col min="10493" max="10493" width="32.42578125" style="251" customWidth="1"/>
    <col min="10494" max="10494" width="8" style="251" customWidth="1"/>
    <col min="10495" max="10498" width="11.42578125" style="251" customWidth="1"/>
    <col min="10499" max="10501" width="12.140625" style="251" customWidth="1"/>
    <col min="10502" max="10502" width="0" style="251" hidden="1" customWidth="1"/>
    <col min="10503" max="10746" width="8.5703125" style="251"/>
    <col min="10747" max="10747" width="4.85546875" style="251" customWidth="1"/>
    <col min="10748" max="10748" width="10.42578125" style="251" customWidth="1"/>
    <col min="10749" max="10749" width="32.42578125" style="251" customWidth="1"/>
    <col min="10750" max="10750" width="8" style="251" customWidth="1"/>
    <col min="10751" max="10754" width="11.42578125" style="251" customWidth="1"/>
    <col min="10755" max="10757" width="12.140625" style="251" customWidth="1"/>
    <col min="10758" max="10758" width="0" style="251" hidden="1" customWidth="1"/>
    <col min="10759" max="11002" width="8.5703125" style="251"/>
    <col min="11003" max="11003" width="4.85546875" style="251" customWidth="1"/>
    <col min="11004" max="11004" width="10.42578125" style="251" customWidth="1"/>
    <col min="11005" max="11005" width="32.42578125" style="251" customWidth="1"/>
    <col min="11006" max="11006" width="8" style="251" customWidth="1"/>
    <col min="11007" max="11010" width="11.42578125" style="251" customWidth="1"/>
    <col min="11011" max="11013" width="12.140625" style="251" customWidth="1"/>
    <col min="11014" max="11014" width="0" style="251" hidden="1" customWidth="1"/>
    <col min="11015" max="11258" width="8.5703125" style="251"/>
    <col min="11259" max="11259" width="4.85546875" style="251" customWidth="1"/>
    <col min="11260" max="11260" width="10.42578125" style="251" customWidth="1"/>
    <col min="11261" max="11261" width="32.42578125" style="251" customWidth="1"/>
    <col min="11262" max="11262" width="8" style="251" customWidth="1"/>
    <col min="11263" max="11266" width="11.42578125" style="251" customWidth="1"/>
    <col min="11267" max="11269" width="12.140625" style="251" customWidth="1"/>
    <col min="11270" max="11270" width="0" style="251" hidden="1" customWidth="1"/>
    <col min="11271" max="11514" width="8.5703125" style="251"/>
    <col min="11515" max="11515" width="4.85546875" style="251" customWidth="1"/>
    <col min="11516" max="11516" width="10.42578125" style="251" customWidth="1"/>
    <col min="11517" max="11517" width="32.42578125" style="251" customWidth="1"/>
    <col min="11518" max="11518" width="8" style="251" customWidth="1"/>
    <col min="11519" max="11522" width="11.42578125" style="251" customWidth="1"/>
    <col min="11523" max="11525" width="12.140625" style="251" customWidth="1"/>
    <col min="11526" max="11526" width="0" style="251" hidden="1" customWidth="1"/>
    <col min="11527" max="11770" width="8.5703125" style="251"/>
    <col min="11771" max="11771" width="4.85546875" style="251" customWidth="1"/>
    <col min="11772" max="11772" width="10.42578125" style="251" customWidth="1"/>
    <col min="11773" max="11773" width="32.42578125" style="251" customWidth="1"/>
    <col min="11774" max="11774" width="8" style="251" customWidth="1"/>
    <col min="11775" max="11778" width="11.42578125" style="251" customWidth="1"/>
    <col min="11779" max="11781" width="12.140625" style="251" customWidth="1"/>
    <col min="11782" max="11782" width="0" style="251" hidden="1" customWidth="1"/>
    <col min="11783" max="12026" width="8.5703125" style="251"/>
    <col min="12027" max="12027" width="4.85546875" style="251" customWidth="1"/>
    <col min="12028" max="12028" width="10.42578125" style="251" customWidth="1"/>
    <col min="12029" max="12029" width="32.42578125" style="251" customWidth="1"/>
    <col min="12030" max="12030" width="8" style="251" customWidth="1"/>
    <col min="12031" max="12034" width="11.42578125" style="251" customWidth="1"/>
    <col min="12035" max="12037" width="12.140625" style="251" customWidth="1"/>
    <col min="12038" max="12038" width="0" style="251" hidden="1" customWidth="1"/>
    <col min="12039" max="12282" width="8.5703125" style="251"/>
    <col min="12283" max="12283" width="4.85546875" style="251" customWidth="1"/>
    <col min="12284" max="12284" width="10.42578125" style="251" customWidth="1"/>
    <col min="12285" max="12285" width="32.42578125" style="251" customWidth="1"/>
    <col min="12286" max="12286" width="8" style="251" customWidth="1"/>
    <col min="12287" max="12290" width="11.42578125" style="251" customWidth="1"/>
    <col min="12291" max="12293" width="12.140625" style="251" customWidth="1"/>
    <col min="12294" max="12294" width="0" style="251" hidden="1" customWidth="1"/>
    <col min="12295" max="12538" width="8.5703125" style="251"/>
    <col min="12539" max="12539" width="4.85546875" style="251" customWidth="1"/>
    <col min="12540" max="12540" width="10.42578125" style="251" customWidth="1"/>
    <col min="12541" max="12541" width="32.42578125" style="251" customWidth="1"/>
    <col min="12542" max="12542" width="8" style="251" customWidth="1"/>
    <col min="12543" max="12546" width="11.42578125" style="251" customWidth="1"/>
    <col min="12547" max="12549" width="12.140625" style="251" customWidth="1"/>
    <col min="12550" max="12550" width="0" style="251" hidden="1" customWidth="1"/>
    <col min="12551" max="12794" width="8.5703125" style="251"/>
    <col min="12795" max="12795" width="4.85546875" style="251" customWidth="1"/>
    <col min="12796" max="12796" width="10.42578125" style="251" customWidth="1"/>
    <col min="12797" max="12797" width="32.42578125" style="251" customWidth="1"/>
    <col min="12798" max="12798" width="8" style="251" customWidth="1"/>
    <col min="12799" max="12802" width="11.42578125" style="251" customWidth="1"/>
    <col min="12803" max="12805" width="12.140625" style="251" customWidth="1"/>
    <col min="12806" max="12806" width="0" style="251" hidden="1" customWidth="1"/>
    <col min="12807" max="13050" width="8.5703125" style="251"/>
    <col min="13051" max="13051" width="4.85546875" style="251" customWidth="1"/>
    <col min="13052" max="13052" width="10.42578125" style="251" customWidth="1"/>
    <col min="13053" max="13053" width="32.42578125" style="251" customWidth="1"/>
    <col min="13054" max="13054" width="8" style="251" customWidth="1"/>
    <col min="13055" max="13058" width="11.42578125" style="251" customWidth="1"/>
    <col min="13059" max="13061" width="12.140625" style="251" customWidth="1"/>
    <col min="13062" max="13062" width="0" style="251" hidden="1" customWidth="1"/>
    <col min="13063" max="13306" width="8.5703125" style="251"/>
    <col min="13307" max="13307" width="4.85546875" style="251" customWidth="1"/>
    <col min="13308" max="13308" width="10.42578125" style="251" customWidth="1"/>
    <col min="13309" max="13309" width="32.42578125" style="251" customWidth="1"/>
    <col min="13310" max="13310" width="8" style="251" customWidth="1"/>
    <col min="13311" max="13314" width="11.42578125" style="251" customWidth="1"/>
    <col min="13315" max="13317" width="12.140625" style="251" customWidth="1"/>
    <col min="13318" max="13318" width="0" style="251" hidden="1" customWidth="1"/>
    <col min="13319" max="13562" width="8.5703125" style="251"/>
    <col min="13563" max="13563" width="4.85546875" style="251" customWidth="1"/>
    <col min="13564" max="13564" width="10.42578125" style="251" customWidth="1"/>
    <col min="13565" max="13565" width="32.42578125" style="251" customWidth="1"/>
    <col min="13566" max="13566" width="8" style="251" customWidth="1"/>
    <col min="13567" max="13570" width="11.42578125" style="251" customWidth="1"/>
    <col min="13571" max="13573" width="12.140625" style="251" customWidth="1"/>
    <col min="13574" max="13574" width="0" style="251" hidden="1" customWidth="1"/>
    <col min="13575" max="13818" width="8.5703125" style="251"/>
    <col min="13819" max="13819" width="4.85546875" style="251" customWidth="1"/>
    <col min="13820" max="13820" width="10.42578125" style="251" customWidth="1"/>
    <col min="13821" max="13821" width="32.42578125" style="251" customWidth="1"/>
    <col min="13822" max="13822" width="8" style="251" customWidth="1"/>
    <col min="13823" max="13826" width="11.42578125" style="251" customWidth="1"/>
    <col min="13827" max="13829" width="12.140625" style="251" customWidth="1"/>
    <col min="13830" max="13830" width="0" style="251" hidden="1" customWidth="1"/>
    <col min="13831" max="14074" width="8.5703125" style="251"/>
    <col min="14075" max="14075" width="4.85546875" style="251" customWidth="1"/>
    <col min="14076" max="14076" width="10.42578125" style="251" customWidth="1"/>
    <col min="14077" max="14077" width="32.42578125" style="251" customWidth="1"/>
    <col min="14078" max="14078" width="8" style="251" customWidth="1"/>
    <col min="14079" max="14082" width="11.42578125" style="251" customWidth="1"/>
    <col min="14083" max="14085" width="12.140625" style="251" customWidth="1"/>
    <col min="14086" max="14086" width="0" style="251" hidden="1" customWidth="1"/>
    <col min="14087" max="14330" width="8.5703125" style="251"/>
    <col min="14331" max="14331" width="4.85546875" style="251" customWidth="1"/>
    <col min="14332" max="14332" width="10.42578125" style="251" customWidth="1"/>
    <col min="14333" max="14333" width="32.42578125" style="251" customWidth="1"/>
    <col min="14334" max="14334" width="8" style="251" customWidth="1"/>
    <col min="14335" max="14338" width="11.42578125" style="251" customWidth="1"/>
    <col min="14339" max="14341" width="12.140625" style="251" customWidth="1"/>
    <col min="14342" max="14342" width="0" style="251" hidden="1" customWidth="1"/>
    <col min="14343" max="14586" width="8.5703125" style="251"/>
    <col min="14587" max="14587" width="4.85546875" style="251" customWidth="1"/>
    <col min="14588" max="14588" width="10.42578125" style="251" customWidth="1"/>
    <col min="14589" max="14589" width="32.42578125" style="251" customWidth="1"/>
    <col min="14590" max="14590" width="8" style="251" customWidth="1"/>
    <col min="14591" max="14594" width="11.42578125" style="251" customWidth="1"/>
    <col min="14595" max="14597" width="12.140625" style="251" customWidth="1"/>
    <col min="14598" max="14598" width="0" style="251" hidden="1" customWidth="1"/>
    <col min="14599" max="14842" width="8.5703125" style="251"/>
    <col min="14843" max="14843" width="4.85546875" style="251" customWidth="1"/>
    <col min="14844" max="14844" width="10.42578125" style="251" customWidth="1"/>
    <col min="14845" max="14845" width="32.42578125" style="251" customWidth="1"/>
    <col min="14846" max="14846" width="8" style="251" customWidth="1"/>
    <col min="14847" max="14850" width="11.42578125" style="251" customWidth="1"/>
    <col min="14851" max="14853" width="12.140625" style="251" customWidth="1"/>
    <col min="14854" max="14854" width="0" style="251" hidden="1" customWidth="1"/>
    <col min="14855" max="15098" width="8.5703125" style="251"/>
    <col min="15099" max="15099" width="4.85546875" style="251" customWidth="1"/>
    <col min="15100" max="15100" width="10.42578125" style="251" customWidth="1"/>
    <col min="15101" max="15101" width="32.42578125" style="251" customWidth="1"/>
    <col min="15102" max="15102" width="8" style="251" customWidth="1"/>
    <col min="15103" max="15106" width="11.42578125" style="251" customWidth="1"/>
    <col min="15107" max="15109" width="12.140625" style="251" customWidth="1"/>
    <col min="15110" max="15110" width="0" style="251" hidden="1" customWidth="1"/>
    <col min="15111" max="15354" width="8.5703125" style="251"/>
    <col min="15355" max="15355" width="4.85546875" style="251" customWidth="1"/>
    <col min="15356" max="15356" width="10.42578125" style="251" customWidth="1"/>
    <col min="15357" max="15357" width="32.42578125" style="251" customWidth="1"/>
    <col min="15358" max="15358" width="8" style="251" customWidth="1"/>
    <col min="15359" max="15362" width="11.42578125" style="251" customWidth="1"/>
    <col min="15363" max="15365" width="12.140625" style="251" customWidth="1"/>
    <col min="15366" max="15366" width="0" style="251" hidden="1" customWidth="1"/>
    <col min="15367" max="15610" width="8.5703125" style="251"/>
    <col min="15611" max="15611" width="4.85546875" style="251" customWidth="1"/>
    <col min="15612" max="15612" width="10.42578125" style="251" customWidth="1"/>
    <col min="15613" max="15613" width="32.42578125" style="251" customWidth="1"/>
    <col min="15614" max="15614" width="8" style="251" customWidth="1"/>
    <col min="15615" max="15618" width="11.42578125" style="251" customWidth="1"/>
    <col min="15619" max="15621" width="12.140625" style="251" customWidth="1"/>
    <col min="15622" max="15622" width="0" style="251" hidden="1" customWidth="1"/>
    <col min="15623" max="15866" width="8.5703125" style="251"/>
    <col min="15867" max="15867" width="4.85546875" style="251" customWidth="1"/>
    <col min="15868" max="15868" width="10.42578125" style="251" customWidth="1"/>
    <col min="15869" max="15869" width="32.42578125" style="251" customWidth="1"/>
    <col min="15870" max="15870" width="8" style="251" customWidth="1"/>
    <col min="15871" max="15874" width="11.42578125" style="251" customWidth="1"/>
    <col min="15875" max="15877" width="12.140625" style="251" customWidth="1"/>
    <col min="15878" max="15878" width="0" style="251" hidden="1" customWidth="1"/>
    <col min="15879" max="16122" width="8.5703125" style="251"/>
    <col min="16123" max="16123" width="4.85546875" style="251" customWidth="1"/>
    <col min="16124" max="16124" width="10.42578125" style="251" customWidth="1"/>
    <col min="16125" max="16125" width="32.42578125" style="251" customWidth="1"/>
    <col min="16126" max="16126" width="8" style="251" customWidth="1"/>
    <col min="16127" max="16130" width="11.42578125" style="251" customWidth="1"/>
    <col min="16131" max="16133" width="12.140625" style="251" customWidth="1"/>
    <col min="16134" max="16134" width="0" style="251" hidden="1" customWidth="1"/>
    <col min="16135" max="16384" width="8.5703125" style="251"/>
  </cols>
  <sheetData>
    <row r="1" spans="1:12">
      <c r="A1" s="422" t="s">
        <v>209</v>
      </c>
      <c r="B1" s="423"/>
      <c r="C1" s="423"/>
      <c r="D1" s="423"/>
      <c r="E1" s="423"/>
      <c r="F1" s="423"/>
      <c r="G1" s="423"/>
      <c r="H1" s="423"/>
      <c r="I1" s="423"/>
      <c r="J1" s="423"/>
      <c r="K1" s="423"/>
      <c r="L1" s="423"/>
    </row>
    <row r="2" spans="1:12">
      <c r="A2" s="422" t="s">
        <v>258</v>
      </c>
      <c r="B2" s="423"/>
      <c r="C2" s="423"/>
      <c r="D2" s="423"/>
      <c r="E2" s="423"/>
      <c r="F2" s="423"/>
      <c r="G2" s="423"/>
      <c r="H2" s="423"/>
      <c r="I2" s="423"/>
      <c r="J2" s="423"/>
      <c r="K2" s="423"/>
      <c r="L2" s="423"/>
    </row>
    <row r="3" spans="1:12">
      <c r="A3" s="422" t="s">
        <v>151</v>
      </c>
      <c r="B3" s="423"/>
      <c r="C3" s="423"/>
      <c r="D3" s="423"/>
      <c r="E3" s="423"/>
      <c r="F3" s="423"/>
      <c r="G3" s="423"/>
      <c r="H3" s="423"/>
      <c r="I3" s="423"/>
      <c r="J3" s="423"/>
      <c r="K3" s="423"/>
      <c r="L3" s="423"/>
    </row>
    <row r="4" spans="1:12" ht="16.5" customHeight="1">
      <c r="A4" s="424" t="str">
        <f>+'Khái toán'!A4:G4</f>
        <v>Dự án: Xây dựng mới các TBA trên địa bàn phường Bồ Đề năm 2026</v>
      </c>
      <c r="B4" s="423"/>
      <c r="C4" s="423"/>
      <c r="D4" s="423"/>
      <c r="E4" s="423"/>
      <c r="F4" s="423"/>
      <c r="G4" s="423"/>
      <c r="H4" s="423"/>
      <c r="I4" s="423"/>
      <c r="J4" s="423"/>
      <c r="K4" s="423"/>
      <c r="L4" s="423"/>
    </row>
    <row r="5" spans="1:12" ht="16.5" customHeight="1">
      <c r="A5" s="422" t="s">
        <v>21</v>
      </c>
      <c r="B5" s="423"/>
      <c r="C5" s="423"/>
      <c r="D5" s="423"/>
      <c r="E5" s="423"/>
      <c r="F5" s="423"/>
      <c r="G5" s="423"/>
      <c r="H5" s="423"/>
      <c r="I5" s="423"/>
      <c r="J5" s="423"/>
      <c r="K5" s="423"/>
      <c r="L5" s="423"/>
    </row>
    <row r="6" spans="1:12">
      <c r="A6" s="429" t="str">
        <f>'Khái toán'!A6</f>
        <v>(Kèm theo Nhiệm vụ kỹ thuật số          /NVKT-BQLDAKN ngày      tháng       năm 2026)</v>
      </c>
      <c r="B6" s="429"/>
      <c r="C6" s="429"/>
      <c r="D6" s="429"/>
      <c r="E6" s="429"/>
      <c r="F6" s="429"/>
      <c r="G6" s="429"/>
      <c r="H6" s="429"/>
      <c r="I6" s="429"/>
      <c r="J6" s="429"/>
      <c r="K6" s="429"/>
      <c r="L6" s="429"/>
    </row>
    <row r="7" spans="1:12" ht="13.9" customHeight="1">
      <c r="A7" s="252"/>
    </row>
    <row r="8" spans="1:12">
      <c r="A8" s="252"/>
      <c r="K8" s="267" t="str">
        <f>+'Bảng TH VL+NC+MTC KL KS'!K7:L7</f>
        <v>Đơn vị tính: đồng</v>
      </c>
      <c r="L8" s="266"/>
    </row>
    <row r="9" spans="1:12" ht="18.75" customHeight="1">
      <c r="A9" s="425" t="s">
        <v>0</v>
      </c>
      <c r="B9" s="420" t="s">
        <v>152</v>
      </c>
      <c r="C9" s="420" t="s">
        <v>132</v>
      </c>
      <c r="D9" s="420" t="s">
        <v>133</v>
      </c>
      <c r="E9" s="420" t="s">
        <v>134</v>
      </c>
      <c r="F9" s="427" t="str">
        <f>"Đơn giá "&amp;'[1]Công trình'!AL1</f>
        <v>Đơn giá (đ)</v>
      </c>
      <c r="G9" s="427"/>
      <c r="H9" s="428"/>
      <c r="I9" s="427" t="str">
        <f>"Thành tiền "&amp;'[1]Công trình'!AL1</f>
        <v>Thành tiền (đ)</v>
      </c>
      <c r="J9" s="427"/>
      <c r="K9" s="428"/>
      <c r="L9" s="420" t="str">
        <f>"Tổng cộng_x000D_
"&amp;'[1]Công trình'!AL1</f>
        <v>Tổng cộng_x000D_
(đ)</v>
      </c>
    </row>
    <row r="10" spans="1:12" ht="33.75" customHeight="1">
      <c r="A10" s="426"/>
      <c r="B10" s="421"/>
      <c r="C10" s="421"/>
      <c r="D10" s="421"/>
      <c r="E10" s="421"/>
      <c r="F10" s="161" t="s">
        <v>153</v>
      </c>
      <c r="G10" s="161" t="s">
        <v>154</v>
      </c>
      <c r="H10" s="161" t="s">
        <v>155</v>
      </c>
      <c r="I10" s="161" t="s">
        <v>153</v>
      </c>
      <c r="J10" s="161" t="s">
        <v>154</v>
      </c>
      <c r="K10" s="161" t="s">
        <v>155</v>
      </c>
      <c r="L10" s="421"/>
    </row>
    <row r="11" spans="1:12" ht="30" customHeight="1">
      <c r="A11" s="253"/>
      <c r="B11" s="254" t="str">
        <f>'[1]Công trình'!E7</f>
        <v>*</v>
      </c>
      <c r="C11" s="170" t="str">
        <f>'[1]Công trình'!F7</f>
        <v>Phần tuyến cáp ngầm trung áp</v>
      </c>
      <c r="D11" s="254"/>
      <c r="E11" s="255"/>
      <c r="F11" s="256"/>
      <c r="G11" s="256"/>
      <c r="H11" s="256"/>
      <c r="I11" s="256"/>
      <c r="J11" s="256"/>
      <c r="K11" s="256"/>
      <c r="L11" s="256"/>
    </row>
    <row r="12" spans="1:12" ht="105">
      <c r="A12" s="253">
        <f>'[1]Công trình'!A8</f>
        <v>1</v>
      </c>
      <c r="B12" s="254" t="str">
        <f>'[1]Công trình'!E8</f>
        <v>CK.11340</v>
      </c>
      <c r="C12" s="257" t="str">
        <f>'[2]Giá tổng hợp'!C7</f>
        <v>Đo vẽ chi tiết bản đồ địa hình trên cạn bằng máy toàn đạc điện tử và máy thủy bình điện tử. Bản đồ tỷ lệ 1/500, đường đồng mức 0,5m, cấp địa hình IV</v>
      </c>
      <c r="D12" s="254" t="str">
        <f>'[2]Giá tổng hợp'!D7</f>
        <v>ha</v>
      </c>
      <c r="E12" s="260">
        <f>'TH KL KS'!E11</f>
        <v>0.79559999999999997</v>
      </c>
      <c r="F12" s="256">
        <v>38525</v>
      </c>
      <c r="G12" s="256">
        <v>3694122.27</v>
      </c>
      <c r="H12" s="256">
        <v>233753.641</v>
      </c>
      <c r="I12" s="256">
        <f>ROUND(IF(E$11=0,E12*F12,E$11*E12*F12),0)</f>
        <v>30650</v>
      </c>
      <c r="J12" s="256">
        <f t="shared" ref="J12" si="0">ROUND(IF(E$11=0,E12*G12,E$11*E12*G12),0)</f>
        <v>2939044</v>
      </c>
      <c r="K12" s="256">
        <f>ROUND(IF(E$11=0,E12*H12,E$11*E12*H12),0)</f>
        <v>185974</v>
      </c>
      <c r="L12" s="256">
        <f t="shared" ref="L12:L18" si="1">(I12+J12+K12)</f>
        <v>3155668</v>
      </c>
    </row>
    <row r="13" spans="1:12" ht="60">
      <c r="A13" s="253">
        <f>'[1]Công trình'!A9</f>
        <v>2</v>
      </c>
      <c r="B13" s="254" t="str">
        <f>'[1]Công trình'!E9</f>
        <v>CI.11130</v>
      </c>
      <c r="C13" s="257" t="str">
        <f>'[2]Giá tổng hợp'!C8</f>
        <v>Số hóa bản đồ địa hình tỷ lệ 1/500, đường đồng mức 0,5m - loại khó khăn 3</v>
      </c>
      <c r="D13" s="254" t="str">
        <f>'[2]Giá tổng hợp'!D8</f>
        <v>ha</v>
      </c>
      <c r="E13" s="260">
        <f>E12</f>
        <v>0.79559999999999997</v>
      </c>
      <c r="F13" s="256">
        <v>852.096</v>
      </c>
      <c r="G13" s="256">
        <v>2380000</v>
      </c>
      <c r="H13" s="256">
        <v>28551.534</v>
      </c>
      <c r="I13" s="256">
        <f t="shared" ref="I13:I27" si="2">ROUND(IF(E$11=0,E13*F13,E$11*E13*F13),0)</f>
        <v>678</v>
      </c>
      <c r="J13" s="256">
        <f t="shared" ref="J13:J27" si="3">ROUND(IF(E$11=0,E13*G13,E$11*E13*G13),0)</f>
        <v>1893528</v>
      </c>
      <c r="K13" s="256">
        <f t="shared" ref="K13:K27" si="4">ROUND(IF(E$11=0,E13*H13,E$11*E13*H13),0)</f>
        <v>22716</v>
      </c>
      <c r="L13" s="256">
        <f t="shared" si="1"/>
        <v>1916922</v>
      </c>
    </row>
    <row r="14" spans="1:12" ht="60">
      <c r="A14" s="253">
        <f>'[1]Công trình'!A10</f>
        <v>3</v>
      </c>
      <c r="B14" s="254" t="str">
        <f>'[1]Công trình'!E10</f>
        <v>CF.11620</v>
      </c>
      <c r="C14" s="257" t="str">
        <f>'[2]Giá tổng hợp'!C9</f>
        <v>Đo lưới khống chế mặt bằng. Đường chuyền cấp 2. Bộ thiết bị GPS (3 máy)</v>
      </c>
      <c r="D14" s="254" t="str">
        <f>'[2]Giá tổng hợp'!D9</f>
        <v>điểm</v>
      </c>
      <c r="E14" s="268">
        <f>'TH KL KS'!E13</f>
        <v>4</v>
      </c>
      <c r="F14" s="256">
        <v>26965.4</v>
      </c>
      <c r="G14" s="256">
        <v>2217195.4299999997</v>
      </c>
      <c r="H14" s="256">
        <v>95091.216</v>
      </c>
      <c r="I14" s="256">
        <f t="shared" si="2"/>
        <v>107862</v>
      </c>
      <c r="J14" s="256">
        <f t="shared" si="3"/>
        <v>8868782</v>
      </c>
      <c r="K14" s="256">
        <f t="shared" si="4"/>
        <v>380365</v>
      </c>
      <c r="L14" s="256">
        <f t="shared" si="1"/>
        <v>9357009</v>
      </c>
    </row>
    <row r="15" spans="1:12" ht="45">
      <c r="A15" s="253">
        <f>'[1]Công trình'!A11</f>
        <v>4</v>
      </c>
      <c r="B15" s="254" t="str">
        <f>'[1]Công trình'!E11</f>
        <v>CG.11340</v>
      </c>
      <c r="C15" s="257" t="str">
        <f>'[2]Giá tổng hợp'!C10</f>
        <v>Đo khống chế cao. Thủy chuẩn kỹ thuật. Cấp địa hình IV</v>
      </c>
      <c r="D15" s="254" t="str">
        <f>'[2]Giá tổng hợp'!D10</f>
        <v>km</v>
      </c>
      <c r="E15" s="268">
        <f>'TH KL KS'!E14</f>
        <v>1.3260000000000001</v>
      </c>
      <c r="F15" s="256">
        <v>2275</v>
      </c>
      <c r="G15" s="256">
        <v>1750258.46</v>
      </c>
      <c r="H15" s="256">
        <v>6778.0530000000008</v>
      </c>
      <c r="I15" s="256">
        <f t="shared" si="2"/>
        <v>3017</v>
      </c>
      <c r="J15" s="256">
        <f t="shared" si="3"/>
        <v>2320843</v>
      </c>
      <c r="K15" s="256">
        <f t="shared" si="4"/>
        <v>8988</v>
      </c>
      <c r="L15" s="256">
        <f t="shared" si="1"/>
        <v>2332848</v>
      </c>
    </row>
    <row r="16" spans="1:12" ht="30">
      <c r="A16" s="253">
        <f>'[1]Công trình'!A12</f>
        <v>5</v>
      </c>
      <c r="B16" s="254" t="str">
        <f>'[1]Công trình'!E12</f>
        <v>CH.11140</v>
      </c>
      <c r="C16" s="257" t="str">
        <f>'[2]Giá tổng hợp'!C11</f>
        <v>Đo vẽ mặt cắt dọc ở trên cạn. Cấp địa hình IV</v>
      </c>
      <c r="D16" s="254" t="str">
        <f>'[2]Giá tổng hợp'!D11</f>
        <v>100m</v>
      </c>
      <c r="E16" s="268">
        <f>'TH KL KS'!E15</f>
        <v>13.260000000000002</v>
      </c>
      <c r="F16" s="256">
        <v>50435</v>
      </c>
      <c r="G16" s="256">
        <v>955168.67999999993</v>
      </c>
      <c r="H16" s="256">
        <v>36929.476499999997</v>
      </c>
      <c r="I16" s="256">
        <f t="shared" si="2"/>
        <v>668768</v>
      </c>
      <c r="J16" s="256">
        <f t="shared" si="3"/>
        <v>12665537</v>
      </c>
      <c r="K16" s="256">
        <f t="shared" si="4"/>
        <v>489685</v>
      </c>
      <c r="L16" s="256">
        <f t="shared" si="1"/>
        <v>13823990</v>
      </c>
    </row>
    <row r="17" spans="1:12" ht="30">
      <c r="A17" s="253">
        <f>'[1]Công trình'!A13</f>
        <v>6</v>
      </c>
      <c r="B17" s="254" t="str">
        <f>'[1]Công trình'!E13</f>
        <v>CH.11240</v>
      </c>
      <c r="C17" s="257" t="str">
        <f>'[2]Giá tổng hợp'!C12</f>
        <v>Đo vẽ mặt cắt ngang ở trên cạn. Cấp địa hình IV</v>
      </c>
      <c r="D17" s="254" t="str">
        <f>'[2]Giá tổng hợp'!D12</f>
        <v>100m</v>
      </c>
      <c r="E17" s="268">
        <f>'TH KL KS'!E16</f>
        <v>2.8</v>
      </c>
      <c r="F17" s="256">
        <v>91212</v>
      </c>
      <c r="G17" s="256">
        <v>1151205.56</v>
      </c>
      <c r="H17" s="256">
        <v>45716.202000000005</v>
      </c>
      <c r="I17" s="256">
        <f t="shared" si="2"/>
        <v>255394</v>
      </c>
      <c r="J17" s="256">
        <f t="shared" si="3"/>
        <v>3223376</v>
      </c>
      <c r="K17" s="256">
        <f t="shared" si="4"/>
        <v>128005</v>
      </c>
      <c r="L17" s="256">
        <f t="shared" si="1"/>
        <v>3606775</v>
      </c>
    </row>
    <row r="18" spans="1:12" ht="60">
      <c r="A18" s="253">
        <f>'[1]Công trình'!A14</f>
        <v>7</v>
      </c>
      <c r="B18" s="254" t="str">
        <f>'[1]Công trình'!E14</f>
        <v>CC.11110</v>
      </c>
      <c r="C18" s="257" t="str">
        <f>'[2]Giá tổng hợp'!C13</f>
        <v>Khoan thủ công trên cạn. Độ sâu hố khoan từ 0m đến 10m. Cấp đất đá I -III</v>
      </c>
      <c r="D18" s="254" t="str">
        <f>'[2]Giá tổng hợp'!D13</f>
        <v>m khoan</v>
      </c>
      <c r="E18" s="268">
        <f>'TH KL KS'!E17</f>
        <v>6</v>
      </c>
      <c r="F18" s="256">
        <v>98708.5</v>
      </c>
      <c r="G18" s="256">
        <v>817010.88000000012</v>
      </c>
      <c r="H18" s="256">
        <v>10505.44</v>
      </c>
      <c r="I18" s="256">
        <f t="shared" si="2"/>
        <v>592251</v>
      </c>
      <c r="J18" s="256">
        <f t="shared" si="3"/>
        <v>4902065</v>
      </c>
      <c r="K18" s="256">
        <f t="shared" si="4"/>
        <v>63033</v>
      </c>
      <c r="L18" s="256">
        <f t="shared" si="1"/>
        <v>5557349</v>
      </c>
    </row>
    <row r="19" spans="1:12" ht="45">
      <c r="A19" s="253">
        <f>'[1]Công trình'!A15</f>
        <v>8</v>
      </c>
      <c r="B19" s="254" t="str">
        <f>'[1]Công trình'!E15</f>
        <v>TT</v>
      </c>
      <c r="C19" s="257" t="str">
        <f>'[2]Giá tổng hợp'!C14</f>
        <v>Điểu tra thu thập số liệu các công trình ngầm, nổi trên tuyến</v>
      </c>
      <c r="D19" s="254" t="str">
        <f>'[2]Giá tổng hợp'!D14</f>
        <v>Công</v>
      </c>
      <c r="E19" s="268">
        <f>'TH KL KS'!E18</f>
        <v>1</v>
      </c>
      <c r="F19" s="256">
        <v>0</v>
      </c>
      <c r="G19" s="256">
        <v>350000</v>
      </c>
      <c r="H19" s="256">
        <v>0</v>
      </c>
      <c r="I19" s="256">
        <f t="shared" si="2"/>
        <v>0</v>
      </c>
      <c r="J19" s="256">
        <f t="shared" si="3"/>
        <v>350000</v>
      </c>
      <c r="K19" s="256">
        <f t="shared" si="4"/>
        <v>0</v>
      </c>
      <c r="L19" s="256"/>
    </row>
    <row r="20" spans="1:12">
      <c r="A20" s="253"/>
      <c r="B20" s="254" t="str">
        <f>'[1]Công trình'!E17</f>
        <v>*</v>
      </c>
      <c r="C20" s="170" t="s">
        <v>648</v>
      </c>
      <c r="D20" s="254"/>
      <c r="E20" s="259"/>
      <c r="F20" s="256"/>
      <c r="G20" s="256"/>
      <c r="H20" s="256"/>
      <c r="I20" s="256">
        <f t="shared" si="2"/>
        <v>0</v>
      </c>
      <c r="J20" s="256">
        <f t="shared" si="3"/>
        <v>0</v>
      </c>
      <c r="K20" s="256">
        <f t="shared" si="4"/>
        <v>0</v>
      </c>
      <c r="L20" s="256"/>
    </row>
    <row r="21" spans="1:12" ht="30">
      <c r="A21" s="253">
        <f>'[1]Công trình'!A18</f>
        <v>9</v>
      </c>
      <c r="B21" s="254" t="str">
        <f>'[1]Công trình'!E18</f>
        <v>CH.11140</v>
      </c>
      <c r="C21" s="257" t="str">
        <f>'[1]Công trình'!F18</f>
        <v>Đo vẽ mặt cắt dọc ở trên cạn. Cấp địa hình IV</v>
      </c>
      <c r="D21" s="254" t="str">
        <f>'[1]Công trình'!G18</f>
        <v>100m</v>
      </c>
      <c r="E21" s="258"/>
      <c r="F21" s="256">
        <v>50435</v>
      </c>
      <c r="G21" s="256">
        <v>955168.67999999993</v>
      </c>
      <c r="H21" s="256">
        <v>36929.476499999997</v>
      </c>
      <c r="I21" s="256">
        <f t="shared" si="2"/>
        <v>0</v>
      </c>
      <c r="J21" s="256">
        <f t="shared" si="3"/>
        <v>0</v>
      </c>
      <c r="K21" s="256">
        <f t="shared" si="4"/>
        <v>0</v>
      </c>
      <c r="L21" s="256">
        <f>(I21+J21+K21)</f>
        <v>0</v>
      </c>
    </row>
    <row r="22" spans="1:12">
      <c r="A22" s="253" t="e">
        <f>'[1]Công trình'!A19</f>
        <v>#REF!</v>
      </c>
      <c r="B22" s="254" t="e">
        <f>'[1]Công trình'!E19</f>
        <v>#REF!</v>
      </c>
      <c r="C22" s="257" t="e">
        <f>'[1]Công trình'!F19</f>
        <v>#REF!</v>
      </c>
      <c r="D22" s="254" t="e">
        <f>'[1]Công trình'!G19</f>
        <v>#REF!</v>
      </c>
      <c r="E22" s="258"/>
      <c r="F22" s="256">
        <v>50435</v>
      </c>
      <c r="G22" s="256">
        <v>955168.67999999993</v>
      </c>
      <c r="H22" s="256">
        <v>36929.476499999997</v>
      </c>
      <c r="I22" s="256">
        <f t="shared" ref="I22" si="5">ROUND(IF(E$11=0,E22*F22,E$11*E22*F22),0)</f>
        <v>0</v>
      </c>
      <c r="J22" s="256">
        <f t="shared" ref="J22" si="6">ROUND(IF(E$11=0,E22*G22,E$11*E22*G22),0)</f>
        <v>0</v>
      </c>
      <c r="K22" s="256">
        <f t="shared" ref="K22" si="7">ROUND(IF(E$11=0,E22*H22,E$11*E22*H22),0)</f>
        <v>0</v>
      </c>
      <c r="L22" s="256">
        <f>(I22+J22+K22)</f>
        <v>0</v>
      </c>
    </row>
    <row r="23" spans="1:12">
      <c r="A23" s="253"/>
      <c r="B23" s="254" t="str">
        <f>'[1]Công trình'!E22</f>
        <v>*</v>
      </c>
      <c r="C23" s="170" t="s">
        <v>348</v>
      </c>
      <c r="D23" s="254"/>
      <c r="E23" s="259"/>
      <c r="F23" s="256"/>
      <c r="G23" s="256"/>
      <c r="H23" s="256"/>
      <c r="I23" s="256">
        <f t="shared" si="2"/>
        <v>0</v>
      </c>
      <c r="J23" s="256">
        <f t="shared" si="3"/>
        <v>0</v>
      </c>
      <c r="K23" s="256">
        <f t="shared" si="4"/>
        <v>0</v>
      </c>
      <c r="L23" s="256"/>
    </row>
    <row r="24" spans="1:12" ht="105">
      <c r="A24" s="253">
        <f>'[1]Công trình'!A23</f>
        <v>10</v>
      </c>
      <c r="B24" s="254" t="str">
        <f>'[1]Công trình'!E23</f>
        <v>CK.11340</v>
      </c>
      <c r="C24" s="257" t="str">
        <f>'[2]Giá tổng hợp'!C19</f>
        <v>Đo vẽ chi tiết bản đồ địa hình trên cạn bằng máy toàn đạc điện tử và máy thủy bình điện tử. Bản đồ tỷ lệ 1/500, đường đồng mức 0,5m, cấp địa hình IV</v>
      </c>
      <c r="D24" s="254" t="str">
        <f>'[2]Giá tổng hợp'!D19</f>
        <v>ha</v>
      </c>
      <c r="E24" s="260">
        <f>'TH KL KS'!E31</f>
        <v>1.7500000000000002E-2</v>
      </c>
      <c r="F24" s="256">
        <v>38525</v>
      </c>
      <c r="G24" s="256">
        <v>3694122.27</v>
      </c>
      <c r="H24" s="256">
        <v>233753.641</v>
      </c>
      <c r="I24" s="256">
        <f t="shared" si="2"/>
        <v>674</v>
      </c>
      <c r="J24" s="256">
        <f t="shared" si="3"/>
        <v>64647</v>
      </c>
      <c r="K24" s="256">
        <f t="shared" si="4"/>
        <v>4091</v>
      </c>
      <c r="L24" s="256">
        <f>(I24+J24+K24)</f>
        <v>69412</v>
      </c>
    </row>
    <row r="25" spans="1:12" ht="60">
      <c r="A25" s="253">
        <f>'[1]Công trình'!A24</f>
        <v>11</v>
      </c>
      <c r="B25" s="254" t="str">
        <f>'[1]Công trình'!E24</f>
        <v>CI.11130</v>
      </c>
      <c r="C25" s="257" t="str">
        <f>'[2]Giá tổng hợp'!C20</f>
        <v>Số hóa bản đồ địa hình tỷ lệ 1/500, đường đồng mức 0,5m - loại khó khăn 3</v>
      </c>
      <c r="D25" s="254" t="str">
        <f>'[2]Giá tổng hợp'!D20</f>
        <v>ha</v>
      </c>
      <c r="E25" s="260">
        <f>'TH KL KS'!E32</f>
        <v>1.7500000000000002E-2</v>
      </c>
      <c r="F25" s="256">
        <v>852.096</v>
      </c>
      <c r="G25" s="256">
        <v>2380000</v>
      </c>
      <c r="H25" s="256">
        <v>28551.534</v>
      </c>
      <c r="I25" s="256">
        <f t="shared" si="2"/>
        <v>15</v>
      </c>
      <c r="J25" s="256">
        <f t="shared" si="3"/>
        <v>41650</v>
      </c>
      <c r="K25" s="256">
        <f t="shared" si="4"/>
        <v>500</v>
      </c>
      <c r="L25" s="256">
        <f>(I25+J25+K25)</f>
        <v>42165</v>
      </c>
    </row>
    <row r="26" spans="1:12" ht="60">
      <c r="A26" s="253">
        <v>12</v>
      </c>
      <c r="B26" s="254" t="str">
        <f>B14</f>
        <v>CF.11620</v>
      </c>
      <c r="C26" s="257" t="str">
        <f>'[2]Giá tổng hợp'!C9</f>
        <v>Đo lưới khống chế mặt bằng. Đường chuyền cấp 2. Bộ thiết bị GPS (3 máy)</v>
      </c>
      <c r="D26" s="254" t="str">
        <f>D14</f>
        <v>điểm</v>
      </c>
      <c r="E26" s="268">
        <f>'TH KL KS'!E33</f>
        <v>0</v>
      </c>
      <c r="F26" s="256">
        <v>26965.4</v>
      </c>
      <c r="G26" s="256">
        <v>2217195.4299999997</v>
      </c>
      <c r="H26" s="256">
        <v>95091.216</v>
      </c>
      <c r="I26" s="256">
        <f>ROUND(IF(E$11=0,E26*F26,E$11*E26*F26),0)</f>
        <v>0</v>
      </c>
      <c r="J26" s="256">
        <f>ROUND(IF(E$11=0,E26*G26,E$11*E26*G26),0)</f>
        <v>0</v>
      </c>
      <c r="K26" s="256">
        <f>ROUND(IF(E$11=0,E26*H26,E$11*E26*H26),0)</f>
        <v>0</v>
      </c>
      <c r="L26" s="256">
        <f>L14</f>
        <v>9357009</v>
      </c>
    </row>
    <row r="27" spans="1:12" ht="45">
      <c r="A27" s="253">
        <v>13</v>
      </c>
      <c r="B27" s="254" t="str">
        <f>'[1]Công trình'!E27</f>
        <v>TT</v>
      </c>
      <c r="C27" s="257" t="str">
        <f>'[2]Giá tổng hợp'!C21</f>
        <v>Điều tra, thu thập số liệu các công trình ngầm, nguồn nước</v>
      </c>
      <c r="D27" s="254" t="str">
        <f>'[2]Giá tổng hợp'!D21</f>
        <v>Công</v>
      </c>
      <c r="E27" s="268">
        <f>'TH KL KS'!E34</f>
        <v>1</v>
      </c>
      <c r="F27" s="256">
        <v>0</v>
      </c>
      <c r="G27" s="256">
        <v>350000</v>
      </c>
      <c r="H27" s="256">
        <v>0</v>
      </c>
      <c r="I27" s="256">
        <f t="shared" si="2"/>
        <v>0</v>
      </c>
      <c r="J27" s="256">
        <f t="shared" si="3"/>
        <v>350000</v>
      </c>
      <c r="K27" s="256">
        <f t="shared" si="4"/>
        <v>0</v>
      </c>
      <c r="L27" s="256">
        <f>(I27+J27+K27)</f>
        <v>350000</v>
      </c>
    </row>
    <row r="28" spans="1:12" ht="26.25" customHeight="1">
      <c r="A28" s="253"/>
      <c r="B28" s="254"/>
      <c r="C28" s="170" t="s">
        <v>68</v>
      </c>
      <c r="D28" s="170"/>
      <c r="E28" s="261"/>
      <c r="F28" s="262"/>
      <c r="G28" s="262"/>
      <c r="H28" s="262"/>
      <c r="I28" s="263">
        <f>SUM(I11:I27)</f>
        <v>1659309</v>
      </c>
      <c r="J28" s="263">
        <f>ROUND(SUM(J11:J27),0)</f>
        <v>37619472</v>
      </c>
      <c r="K28" s="263">
        <f>SUM(K11:K27)</f>
        <v>1283357</v>
      </c>
      <c r="L28" s="263">
        <f>SUM(L11:L27)</f>
        <v>49569147</v>
      </c>
    </row>
    <row r="29" spans="1:12" hidden="1">
      <c r="A29" s="264"/>
      <c r="B29" s="177"/>
      <c r="C29" s="177" t="s">
        <v>321</v>
      </c>
      <c r="D29" s="177"/>
      <c r="E29" s="178"/>
      <c r="F29" s="265"/>
      <c r="G29" s="265"/>
      <c r="H29" s="265"/>
      <c r="I29" s="180">
        <f>ROUND(I28,-3)</f>
        <v>1659000</v>
      </c>
      <c r="J29" s="180">
        <f>ROUND(J28,-3)</f>
        <v>37619000</v>
      </c>
      <c r="K29" s="180">
        <f>ROUND(K28,-3)</f>
        <v>1283000</v>
      </c>
      <c r="L29" s="180">
        <f>ROUND(L28,-3)</f>
        <v>49569000</v>
      </c>
    </row>
  </sheetData>
  <mergeCells count="14">
    <mergeCell ref="L9:L10"/>
    <mergeCell ref="A1:L1"/>
    <mergeCell ref="A2:L2"/>
    <mergeCell ref="A4:L4"/>
    <mergeCell ref="A9:A10"/>
    <mergeCell ref="B9:B10"/>
    <mergeCell ref="C9:C10"/>
    <mergeCell ref="D9:D10"/>
    <mergeCell ref="E9:E10"/>
    <mergeCell ref="F9:H9"/>
    <mergeCell ref="I9:K9"/>
    <mergeCell ref="A3:L3"/>
    <mergeCell ref="A5:L5"/>
    <mergeCell ref="A6:L6"/>
  </mergeCells>
  <pageMargins left="0.70866141732283472" right="0.43307086614173229" top="0.74803149606299213" bottom="0.74803149606299213" header="0.31496062992125984" footer="0.31496062992125984"/>
  <pageSetup paperSize="9" scale="81" fitToHeight="0" orientation="portrait" blackAndWhite="1"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sheetPr>
  <dimension ref="A1:U40"/>
  <sheetViews>
    <sheetView showZeros="0" view="pageBreakPreview" zoomScaleNormal="100" zoomScaleSheetLayoutView="100" workbookViewId="0">
      <selection activeCell="D14" sqref="D14"/>
    </sheetView>
  </sheetViews>
  <sheetFormatPr defaultColWidth="8" defaultRowHeight="15" customHeight="1"/>
  <cols>
    <col min="1" max="1" width="5.28515625" style="674" customWidth="1"/>
    <col min="2" max="2" width="60.42578125" style="674" customWidth="1"/>
    <col min="3" max="3" width="10.7109375" style="674" customWidth="1"/>
    <col min="4" max="4" width="29.28515625" style="674" customWidth="1"/>
    <col min="5" max="5" width="8" style="674" customWidth="1"/>
    <col min="6" max="6" width="8" style="674" hidden="1" customWidth="1"/>
    <col min="7" max="7" width="8" style="674" customWidth="1"/>
    <col min="8" max="8" width="20" style="674" customWidth="1"/>
    <col min="9" max="14" width="8" style="674" customWidth="1"/>
    <col min="15" max="16384" width="8" style="674"/>
  </cols>
  <sheetData>
    <row r="1" spans="1:8" ht="14.25">
      <c r="A1" s="673" t="s">
        <v>174</v>
      </c>
      <c r="B1" s="673"/>
      <c r="C1" s="673"/>
      <c r="D1" s="673"/>
      <c r="E1" s="673"/>
      <c r="F1" s="673"/>
      <c r="G1" s="673"/>
      <c r="H1" s="673"/>
    </row>
    <row r="2" spans="1:8" ht="20.45" customHeight="1">
      <c r="A2" s="673" t="s">
        <v>258</v>
      </c>
      <c r="B2" s="673"/>
      <c r="C2" s="673"/>
      <c r="D2" s="673"/>
      <c r="E2" s="673"/>
      <c r="F2" s="673"/>
      <c r="G2" s="673"/>
      <c r="H2" s="673"/>
    </row>
    <row r="3" spans="1:8" ht="20.45" customHeight="1">
      <c r="A3" s="673" t="s">
        <v>75</v>
      </c>
      <c r="B3" s="673"/>
      <c r="C3" s="673"/>
      <c r="D3" s="673"/>
      <c r="E3" s="673"/>
      <c r="F3" s="673"/>
      <c r="G3" s="673"/>
      <c r="H3" s="673"/>
    </row>
    <row r="4" spans="1:8" ht="20.45" customHeight="1">
      <c r="A4" s="675" t="str">
        <f>+'Khái toán'!A4:G4</f>
        <v>Dự án: Xây dựng mới các TBA trên địa bàn phường Bồ Đề năm 2026</v>
      </c>
      <c r="B4" s="673"/>
      <c r="C4" s="673"/>
      <c r="D4" s="673"/>
      <c r="E4" s="673"/>
      <c r="F4" s="673"/>
      <c r="G4" s="673"/>
      <c r="H4" s="673"/>
    </row>
    <row r="5" spans="1:8" ht="18.75" customHeight="1">
      <c r="A5" s="675" t="str">
        <f>+'Khái toán'!A5:G5</f>
        <v>Địa điểm xây dựng: Phường Bồ Đề, TP Hà Nội</v>
      </c>
      <c r="B5" s="673"/>
      <c r="C5" s="673"/>
      <c r="D5" s="673"/>
      <c r="E5" s="673"/>
      <c r="F5" s="673"/>
      <c r="G5" s="673"/>
      <c r="H5" s="673"/>
    </row>
    <row r="6" spans="1:8" ht="21" customHeight="1">
      <c r="A6" s="676" t="str">
        <f>'Khái toán'!A6</f>
        <v>(Kèm theo Nhiệm vụ kỹ thuật số          /NVKT-BQLDAKN ngày      tháng       năm 2026)</v>
      </c>
      <c r="B6" s="677"/>
      <c r="C6" s="677"/>
      <c r="D6" s="677"/>
      <c r="E6" s="677"/>
      <c r="F6" s="677"/>
      <c r="G6" s="677"/>
      <c r="H6" s="677"/>
    </row>
    <row r="7" spans="1:8" ht="21" customHeight="1">
      <c r="A7" s="678"/>
      <c r="B7" s="679"/>
      <c r="C7" s="679"/>
      <c r="D7" s="679"/>
      <c r="E7" s="679"/>
      <c r="F7" s="679"/>
      <c r="G7" s="679"/>
      <c r="H7" s="679"/>
    </row>
    <row r="8" spans="1:8" ht="30" customHeight="1">
      <c r="A8" s="576" t="s">
        <v>0</v>
      </c>
      <c r="B8" s="577" t="s">
        <v>76</v>
      </c>
      <c r="C8" s="577" t="s">
        <v>27</v>
      </c>
      <c r="D8" s="577" t="s">
        <v>60</v>
      </c>
      <c r="E8" s="577"/>
      <c r="F8" s="577"/>
      <c r="G8" s="577" t="s">
        <v>77</v>
      </c>
      <c r="H8" s="577" t="str">
        <f>"Giá trị
"&amp;'[3]Công trình'!AL1</f>
        <v>Giá trị
(đ)</v>
      </c>
    </row>
    <row r="9" spans="1:8" ht="16.5" customHeight="1">
      <c r="A9" s="661" t="s">
        <v>78</v>
      </c>
      <c r="B9" s="680" t="s">
        <v>79</v>
      </c>
      <c r="C9" s="662"/>
      <c r="D9" s="591"/>
      <c r="E9" s="681"/>
      <c r="F9" s="681"/>
      <c r="G9" s="682"/>
      <c r="H9" s="625"/>
    </row>
    <row r="10" spans="1:8" ht="16.5" customHeight="1">
      <c r="A10" s="683" t="s">
        <v>80</v>
      </c>
      <c r="B10" s="684" t="s">
        <v>81</v>
      </c>
      <c r="C10" s="685" t="s">
        <v>82</v>
      </c>
      <c r="D10" s="591" t="str">
        <f>C11</f>
        <v>A1</v>
      </c>
      <c r="E10" s="686"/>
      <c r="F10" s="686"/>
      <c r="G10" s="687"/>
      <c r="H10" s="688">
        <f>ROUND(H11,0)</f>
        <v>6440315</v>
      </c>
    </row>
    <row r="11" spans="1:8" ht="16.5" customHeight="1">
      <c r="A11" s="661"/>
      <c r="B11" s="680" t="s">
        <v>83</v>
      </c>
      <c r="C11" s="662" t="s">
        <v>84</v>
      </c>
      <c r="D11" s="591" t="s">
        <v>85</v>
      </c>
      <c r="E11" s="681"/>
      <c r="F11" s="681"/>
      <c r="G11" s="682"/>
      <c r="H11" s="625">
        <f>ROUND('TH VL+NC+MTC KL KS'!I57,0)</f>
        <v>6440315</v>
      </c>
    </row>
    <row r="12" spans="1:8" ht="16.5" customHeight="1">
      <c r="A12" s="683" t="s">
        <v>86</v>
      </c>
      <c r="B12" s="684" t="s">
        <v>87</v>
      </c>
      <c r="C12" s="685" t="s">
        <v>88</v>
      </c>
      <c r="D12" s="591" t="str">
        <f>C13</f>
        <v>B1</v>
      </c>
      <c r="E12" s="686"/>
      <c r="F12" s="686"/>
      <c r="G12" s="687"/>
      <c r="H12" s="688">
        <f>ROUND(H13,0)</f>
        <v>137377869</v>
      </c>
    </row>
    <row r="13" spans="1:8" ht="16.5" customHeight="1">
      <c r="A13" s="661"/>
      <c r="B13" s="680" t="s">
        <v>83</v>
      </c>
      <c r="C13" s="662" t="s">
        <v>89</v>
      </c>
      <c r="D13" s="591" t="s">
        <v>85</v>
      </c>
      <c r="E13" s="681"/>
      <c r="F13" s="681"/>
      <c r="G13" s="682"/>
      <c r="H13" s="625">
        <f>ROUND('TH VL+NC+MTC KL KS'!J57,0)</f>
        <v>137377869</v>
      </c>
    </row>
    <row r="14" spans="1:8" ht="16.5" customHeight="1">
      <c r="A14" s="683" t="s">
        <v>90</v>
      </c>
      <c r="B14" s="684" t="s">
        <v>91</v>
      </c>
      <c r="C14" s="685" t="s">
        <v>92</v>
      </c>
      <c r="D14" s="591" t="str">
        <f>C15</f>
        <v>C1</v>
      </c>
      <c r="E14" s="686"/>
      <c r="F14" s="686"/>
      <c r="G14" s="687"/>
      <c r="H14" s="688">
        <f>ROUND(H15,0)</f>
        <v>3020235</v>
      </c>
    </row>
    <row r="15" spans="1:8" ht="16.5" customHeight="1">
      <c r="A15" s="661"/>
      <c r="B15" s="680" t="s">
        <v>83</v>
      </c>
      <c r="C15" s="662" t="s">
        <v>93</v>
      </c>
      <c r="D15" s="591" t="s">
        <v>85</v>
      </c>
      <c r="E15" s="681"/>
      <c r="F15" s="681"/>
      <c r="G15" s="682"/>
      <c r="H15" s="625">
        <f>ROUND('TH VL+NC+MTC KL KS'!K57,0)</f>
        <v>3020235</v>
      </c>
    </row>
    <row r="16" spans="1:8" ht="16.5" customHeight="1">
      <c r="A16" s="689" t="str">
        <f>""</f>
        <v/>
      </c>
      <c r="B16" s="690" t="s">
        <v>94</v>
      </c>
      <c r="C16" s="691" t="s">
        <v>95</v>
      </c>
      <c r="D16" s="591" t="s">
        <v>96</v>
      </c>
      <c r="E16" s="692"/>
      <c r="F16" s="692"/>
      <c r="G16" s="693"/>
      <c r="H16" s="694">
        <f>ROUND(H10+H12+H14,1)</f>
        <v>146838419</v>
      </c>
    </row>
    <row r="17" spans="1:21" ht="16.5" customHeight="1">
      <c r="A17" s="661" t="s">
        <v>97</v>
      </c>
      <c r="B17" s="680" t="s">
        <v>98</v>
      </c>
      <c r="C17" s="662" t="str">
        <f>""</f>
        <v/>
      </c>
      <c r="D17" s="591" t="str">
        <f>""</f>
        <v/>
      </c>
      <c r="E17" s="681"/>
      <c r="F17" s="681"/>
      <c r="G17" s="695"/>
      <c r="H17" s="625"/>
    </row>
    <row r="18" spans="1:21" ht="16.5" customHeight="1">
      <c r="A18" s="661" t="s">
        <v>80</v>
      </c>
      <c r="B18" s="680" t="s">
        <v>99</v>
      </c>
      <c r="C18" s="662" t="s">
        <v>54</v>
      </c>
      <c r="D18" s="591" t="str">
        <f>"NC x "&amp;HSXL!C$14</f>
        <v>NC x 70%</v>
      </c>
      <c r="E18" s="681"/>
      <c r="F18" s="681"/>
      <c r="G18" s="695" t="str">
        <f>HSXL!C$14</f>
        <v>70%</v>
      </c>
      <c r="H18" s="625">
        <f>ROUND(H12*HSXL!D$14,1)</f>
        <v>96164508.299999997</v>
      </c>
      <c r="K18" s="696" t="s">
        <v>767</v>
      </c>
      <c r="U18" s="696" t="s">
        <v>768</v>
      </c>
    </row>
    <row r="19" spans="1:21" ht="16.5" customHeight="1">
      <c r="A19" s="661" t="s">
        <v>86</v>
      </c>
      <c r="B19" s="680" t="s">
        <v>322</v>
      </c>
      <c r="C19" s="662" t="s">
        <v>323</v>
      </c>
      <c r="D19" s="591" t="str">
        <f>"T x "&amp;HSXL!C$18</f>
        <v>T x 1.1%</v>
      </c>
      <c r="E19" s="681"/>
      <c r="F19" s="681"/>
      <c r="G19" s="695" t="str">
        <f>HSXL!C$18</f>
        <v>1.1%</v>
      </c>
      <c r="H19" s="625"/>
    </row>
    <row r="20" spans="1:21" ht="16.5" customHeight="1">
      <c r="A20" s="661" t="s">
        <v>90</v>
      </c>
      <c r="B20" s="680" t="s">
        <v>325</v>
      </c>
      <c r="C20" s="662" t="s">
        <v>100</v>
      </c>
      <c r="D20" s="591" t="str">
        <f>"T x "&amp;HSXL!C$13</f>
        <v>T x 2.5%</v>
      </c>
      <c r="E20" s="681"/>
      <c r="F20" s="681"/>
      <c r="G20" s="695" t="str">
        <f>HSXL!C$13</f>
        <v>2.5%</v>
      </c>
      <c r="H20" s="625"/>
    </row>
    <row r="21" spans="1:21" ht="16.5" customHeight="1">
      <c r="A21" s="689" t="str">
        <f>""</f>
        <v/>
      </c>
      <c r="B21" s="690" t="s">
        <v>101</v>
      </c>
      <c r="C21" s="691" t="s">
        <v>102</v>
      </c>
      <c r="D21" s="591" t="s">
        <v>327</v>
      </c>
      <c r="E21" s="692"/>
      <c r="F21" s="692"/>
      <c r="G21" s="693"/>
      <c r="H21" s="694">
        <f>ROUND(SUM(H18:H20),1)</f>
        <v>96164508.299999997</v>
      </c>
    </row>
    <row r="22" spans="1:21" ht="16.5" customHeight="1">
      <c r="A22" s="661" t="s">
        <v>103</v>
      </c>
      <c r="B22" s="680" t="s">
        <v>104</v>
      </c>
      <c r="C22" s="662" t="s">
        <v>105</v>
      </c>
      <c r="D22" s="591" t="str">
        <f>"(T+GT) x "&amp;HSXL!C$16</f>
        <v>(T+GT) x 6%</v>
      </c>
      <c r="E22" s="681"/>
      <c r="F22" s="681"/>
      <c r="G22" s="695" t="str">
        <f>HSXL!C$16</f>
        <v>6%</v>
      </c>
      <c r="H22" s="625">
        <f>ROUND((H16+H21)*HSXL!D$16,1)</f>
        <v>14580175.6</v>
      </c>
    </row>
    <row r="23" spans="1:21" ht="16.5" customHeight="1">
      <c r="A23" s="661" t="s">
        <v>106</v>
      </c>
      <c r="B23" s="680" t="s">
        <v>107</v>
      </c>
      <c r="C23" s="662" t="s">
        <v>108</v>
      </c>
      <c r="D23" s="591" t="str">
        <f>""</f>
        <v/>
      </c>
      <c r="E23" s="681"/>
      <c r="F23" s="681"/>
      <c r="G23" s="695"/>
      <c r="H23" s="625"/>
    </row>
    <row r="24" spans="1:21" ht="16.5" customHeight="1">
      <c r="A24" s="661" t="s">
        <v>80</v>
      </c>
      <c r="B24" s="680" t="s">
        <v>109</v>
      </c>
      <c r="C24" s="662" t="s">
        <v>110</v>
      </c>
      <c r="D24" s="591" t="s">
        <v>111</v>
      </c>
      <c r="E24" s="681"/>
      <c r="F24" s="681"/>
      <c r="G24" s="695"/>
      <c r="H24" s="625">
        <f>ROUND((H16+H21+H22)*2%,1)</f>
        <v>5151662.0999999996</v>
      </c>
    </row>
    <row r="25" spans="1:21" ht="16.5" customHeight="1">
      <c r="A25" s="661" t="s">
        <v>86</v>
      </c>
      <c r="B25" s="680" t="s">
        <v>112</v>
      </c>
      <c r="C25" s="662" t="s">
        <v>113</v>
      </c>
      <c r="D25" s="591" t="s">
        <v>114</v>
      </c>
      <c r="E25" s="681"/>
      <c r="F25" s="681"/>
      <c r="G25" s="695"/>
      <c r="H25" s="625">
        <f>ROUND((H16+H21+H22)*3%,1)</f>
        <v>7727493.0999999996</v>
      </c>
    </row>
    <row r="26" spans="1:21" ht="16.5" customHeight="1">
      <c r="A26" s="689" t="str">
        <f>""</f>
        <v/>
      </c>
      <c r="B26" s="690" t="s">
        <v>115</v>
      </c>
      <c r="C26" s="691" t="str">
        <f>""</f>
        <v/>
      </c>
      <c r="D26" s="591" t="s">
        <v>116</v>
      </c>
      <c r="E26" s="692"/>
      <c r="F26" s="692"/>
      <c r="G26" s="693"/>
      <c r="H26" s="694">
        <f>ROUND(SUM(H24:H25),1)</f>
        <v>12879155.199999999</v>
      </c>
    </row>
    <row r="27" spans="1:21" ht="16.5" customHeight="1">
      <c r="A27" s="661" t="str">
        <f>""</f>
        <v/>
      </c>
      <c r="B27" s="680" t="s">
        <v>117</v>
      </c>
      <c r="C27" s="662" t="s">
        <v>118</v>
      </c>
      <c r="D27" s="697" t="s">
        <v>119</v>
      </c>
      <c r="E27" s="698"/>
      <c r="F27" s="698"/>
      <c r="G27" s="699"/>
      <c r="H27" s="700">
        <f>ROUND(H16+H21+H22+H26,0)</f>
        <v>270462258</v>
      </c>
    </row>
    <row r="28" spans="1:21" ht="16.5" customHeight="1">
      <c r="A28" s="661" t="s">
        <v>120</v>
      </c>
      <c r="B28" s="680" t="s">
        <v>121</v>
      </c>
      <c r="C28" s="662" t="s">
        <v>122</v>
      </c>
      <c r="D28" s="591" t="str">
        <f>"G x "&amp;HSXL!C$17</f>
        <v>G x 8%</v>
      </c>
      <c r="E28" s="701">
        <f>G28</f>
        <v>0.08</v>
      </c>
      <c r="F28" s="681"/>
      <c r="G28" s="702">
        <f>HSXL!D$17</f>
        <v>0.08</v>
      </c>
      <c r="H28" s="625">
        <f>ROUND(E28*H27,1)</f>
        <v>21636980.600000001</v>
      </c>
    </row>
    <row r="29" spans="1:21" ht="16.5" customHeight="1">
      <c r="A29" s="689" t="s">
        <v>123</v>
      </c>
      <c r="B29" s="690" t="s">
        <v>124</v>
      </c>
      <c r="C29" s="691" t="s">
        <v>125</v>
      </c>
      <c r="D29" s="591" t="s">
        <v>126</v>
      </c>
      <c r="E29" s="703"/>
      <c r="F29" s="692"/>
      <c r="G29" s="704"/>
      <c r="H29" s="694">
        <f>ROUND(H27+H28,1)</f>
        <v>292099238.60000002</v>
      </c>
    </row>
    <row r="30" spans="1:21" ht="16.5" customHeight="1">
      <c r="A30" s="705" t="s">
        <v>127</v>
      </c>
      <c r="B30" s="706" t="s">
        <v>128</v>
      </c>
      <c r="C30" s="707" t="str">
        <f>""</f>
        <v/>
      </c>
      <c r="D30" s="708" t="s">
        <v>130</v>
      </c>
      <c r="E30" s="709"/>
      <c r="F30" s="710"/>
      <c r="G30" s="711"/>
      <c r="H30" s="712">
        <f>H29*0%</f>
        <v>0</v>
      </c>
    </row>
    <row r="31" spans="1:21" ht="16.5" customHeight="1">
      <c r="A31" s="713" t="str">
        <f>""</f>
        <v/>
      </c>
      <c r="B31" s="714" t="s">
        <v>68</v>
      </c>
      <c r="C31" s="714" t="str">
        <f>""</f>
        <v/>
      </c>
      <c r="D31" s="715" t="str">
        <f>""</f>
        <v/>
      </c>
      <c r="E31" s="716"/>
      <c r="F31" s="717"/>
      <c r="G31" s="718"/>
      <c r="H31" s="719">
        <f>ROUND(H29+H30,0)</f>
        <v>292099239</v>
      </c>
    </row>
    <row r="36" spans="2:4" ht="15" customHeight="1">
      <c r="B36" s="720"/>
    </row>
    <row r="38" spans="2:4" ht="15" customHeight="1">
      <c r="B38" s="720"/>
    </row>
    <row r="40" spans="2:4" ht="15" customHeight="1">
      <c r="D40" s="694"/>
    </row>
  </sheetData>
  <mergeCells count="6">
    <mergeCell ref="A1:H1"/>
    <mergeCell ref="A2:H2"/>
    <mergeCell ref="A5:H5"/>
    <mergeCell ref="A6:H6"/>
    <mergeCell ref="A3:H3"/>
    <mergeCell ref="A4:H4"/>
  </mergeCells>
  <pageMargins left="1.1875" right="0" top="0.80208333333333304" bottom="0.80208333333333304" header="0.40625" footer="0.40625"/>
  <pageSetup scale="86" orientation="landscape" blackAndWhite="1" r:id="rId1"/>
  <headerFooter>
    <oddFooter>&amp;C&amp;P</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sheetPr>
  <dimension ref="A1:M58"/>
  <sheetViews>
    <sheetView showZeros="0" view="pageBreakPreview" zoomScale="85" zoomScaleNormal="100" zoomScaleSheetLayoutView="85" workbookViewId="0">
      <selection activeCell="F16" sqref="F16"/>
    </sheetView>
  </sheetViews>
  <sheetFormatPr defaultColWidth="8" defaultRowHeight="15" customHeight="1"/>
  <cols>
    <col min="1" max="1" width="7.28515625" style="604" customWidth="1"/>
    <col min="2" max="2" width="9.7109375" style="604" customWidth="1"/>
    <col min="3" max="3" width="60.140625" style="604" customWidth="1"/>
    <col min="4" max="4" width="7.42578125" style="672" customWidth="1"/>
    <col min="5" max="6" width="10.7109375" style="604" customWidth="1"/>
    <col min="7" max="7" width="11.28515625" style="604" bestFit="1" customWidth="1"/>
    <col min="8" max="8" width="10.7109375" style="604" customWidth="1"/>
    <col min="9" max="11" width="11.28515625" style="604" customWidth="1"/>
    <col min="12" max="12" width="9.42578125" style="604" hidden="1" customWidth="1"/>
    <col min="13" max="13" width="47.140625" style="604" customWidth="1"/>
    <col min="14" max="14" width="8" style="604" customWidth="1"/>
    <col min="15" max="16" width="8" style="604"/>
    <col min="17" max="17" width="11.42578125" style="604" customWidth="1"/>
    <col min="18" max="16384" width="8" style="604"/>
  </cols>
  <sheetData>
    <row r="1" spans="1:13" s="604" customFormat="1">
      <c r="A1" s="602" t="s">
        <v>209</v>
      </c>
      <c r="B1" s="603"/>
      <c r="C1" s="603"/>
      <c r="D1" s="603"/>
      <c r="E1" s="603"/>
      <c r="F1" s="603"/>
      <c r="G1" s="603"/>
      <c r="H1" s="603"/>
      <c r="I1" s="603"/>
      <c r="J1" s="603"/>
      <c r="K1" s="603"/>
      <c r="L1" s="603"/>
    </row>
    <row r="2" spans="1:13" s="604" customFormat="1" ht="20.45" customHeight="1">
      <c r="A2" s="602" t="s">
        <v>258</v>
      </c>
      <c r="B2" s="603"/>
      <c r="C2" s="603"/>
      <c r="D2" s="603"/>
      <c r="E2" s="603"/>
      <c r="F2" s="603"/>
      <c r="G2" s="603"/>
      <c r="H2" s="603"/>
      <c r="I2" s="603"/>
      <c r="J2" s="603"/>
      <c r="K2" s="603"/>
      <c r="L2" s="603"/>
    </row>
    <row r="3" spans="1:13" s="604" customFormat="1" ht="20.45" customHeight="1">
      <c r="A3" s="602" t="s">
        <v>151</v>
      </c>
      <c r="B3" s="603"/>
      <c r="C3" s="603"/>
      <c r="D3" s="603"/>
      <c r="E3" s="603"/>
      <c r="F3" s="603"/>
      <c r="G3" s="603"/>
      <c r="H3" s="603"/>
      <c r="I3" s="603"/>
      <c r="J3" s="603"/>
      <c r="K3" s="603"/>
      <c r="L3" s="603"/>
    </row>
    <row r="4" spans="1:13" s="604" customFormat="1" ht="20.45" customHeight="1">
      <c r="A4" s="605" t="str">
        <f>+'Khái toán'!A4:G4</f>
        <v>Dự án: Xây dựng mới các TBA trên địa bàn phường Bồ Đề năm 2026</v>
      </c>
      <c r="B4" s="603"/>
      <c r="C4" s="603"/>
      <c r="D4" s="603"/>
      <c r="E4" s="603"/>
      <c r="F4" s="603"/>
      <c r="G4" s="603"/>
      <c r="H4" s="603"/>
      <c r="I4" s="603"/>
      <c r="J4" s="603"/>
      <c r="K4" s="603"/>
      <c r="L4" s="603"/>
    </row>
    <row r="5" spans="1:13" s="604" customFormat="1" ht="20.45" customHeight="1">
      <c r="A5" s="605" t="str">
        <f>+'Khái toán'!A5:G5</f>
        <v>Địa điểm xây dựng: Phường Bồ Đề, TP Hà Nội</v>
      </c>
      <c r="B5" s="603"/>
      <c r="C5" s="603"/>
      <c r="D5" s="603"/>
      <c r="E5" s="603"/>
      <c r="F5" s="603"/>
      <c r="G5" s="603"/>
      <c r="H5" s="603"/>
      <c r="I5" s="603"/>
      <c r="J5" s="603"/>
      <c r="K5" s="603"/>
      <c r="L5" s="603"/>
    </row>
    <row r="6" spans="1:13" s="604" customFormat="1" ht="20.45" customHeight="1">
      <c r="A6" s="606" t="str">
        <f>'Khái toán'!A6</f>
        <v>(Kèm theo Nhiệm vụ kỹ thuật số          /NVKT-BQLDAKN ngày      tháng       năm 2026)</v>
      </c>
      <c r="B6" s="606"/>
      <c r="C6" s="606"/>
      <c r="D6" s="606"/>
      <c r="E6" s="606"/>
      <c r="F6" s="606"/>
      <c r="G6" s="606"/>
      <c r="H6" s="606"/>
      <c r="I6" s="606"/>
      <c r="J6" s="606"/>
      <c r="K6" s="606"/>
      <c r="L6" s="606"/>
    </row>
    <row r="7" spans="1:13" s="604" customFormat="1" ht="18" customHeight="1">
      <c r="A7" s="575"/>
      <c r="B7" s="607"/>
      <c r="C7" s="607"/>
      <c r="D7" s="607"/>
      <c r="E7" s="607"/>
      <c r="F7" s="607"/>
      <c r="G7" s="607"/>
      <c r="H7" s="607"/>
      <c r="I7" s="607"/>
      <c r="J7" s="607"/>
      <c r="K7" s="607"/>
      <c r="L7" s="607"/>
    </row>
    <row r="8" spans="1:13" s="604" customFormat="1" ht="18.75" customHeight="1">
      <c r="A8" s="608" t="s">
        <v>0</v>
      </c>
      <c r="B8" s="609" t="s">
        <v>152</v>
      </c>
      <c r="C8" s="609" t="s">
        <v>132</v>
      </c>
      <c r="D8" s="609" t="s">
        <v>133</v>
      </c>
      <c r="E8" s="609" t="s">
        <v>134</v>
      </c>
      <c r="F8" s="610" t="str">
        <f>"Đơn giá "&amp;'[3]Công trình'!AL1</f>
        <v>Đơn giá (đ)</v>
      </c>
      <c r="G8" s="610"/>
      <c r="H8" s="611"/>
      <c r="I8" s="610" t="str">
        <f>"Thành tiền "&amp;'[3]Công trình'!AL1</f>
        <v>Thành tiền (đ)</v>
      </c>
      <c r="J8" s="610"/>
      <c r="K8" s="611"/>
      <c r="L8" s="609" t="str">
        <f>"Tổng cộng
"&amp;'[3]Công trình'!AL1</f>
        <v>Tổng cộng
(đ)</v>
      </c>
    </row>
    <row r="9" spans="1:13" s="604" customFormat="1" ht="18.75" customHeight="1">
      <c r="A9" s="612"/>
      <c r="B9" s="613"/>
      <c r="C9" s="613"/>
      <c r="D9" s="613"/>
      <c r="E9" s="613"/>
      <c r="F9" s="614" t="s">
        <v>153</v>
      </c>
      <c r="G9" s="614" t="s">
        <v>154</v>
      </c>
      <c r="H9" s="614" t="s">
        <v>155</v>
      </c>
      <c r="I9" s="614" t="s">
        <v>153</v>
      </c>
      <c r="J9" s="614" t="s">
        <v>154</v>
      </c>
      <c r="K9" s="614" t="s">
        <v>155</v>
      </c>
      <c r="L9" s="613"/>
    </row>
    <row r="10" spans="1:13" s="604" customFormat="1" ht="18.75" customHeight="1">
      <c r="A10" s="615" t="s">
        <v>30</v>
      </c>
      <c r="B10" s="616"/>
      <c r="C10" s="617" t="s">
        <v>135</v>
      </c>
      <c r="D10" s="618"/>
      <c r="E10" s="618"/>
      <c r="F10" s="618"/>
      <c r="G10" s="618"/>
      <c r="H10" s="618"/>
      <c r="I10" s="618"/>
      <c r="J10" s="618"/>
      <c r="K10" s="618"/>
      <c r="L10" s="618"/>
    </row>
    <row r="11" spans="1:13" s="604" customFormat="1">
      <c r="A11" s="619" t="s">
        <v>97</v>
      </c>
      <c r="B11" s="620"/>
      <c r="C11" s="621" t="s">
        <v>398</v>
      </c>
      <c r="D11" s="622"/>
      <c r="E11" s="623"/>
      <c r="F11" s="624"/>
      <c r="G11" s="624"/>
      <c r="H11" s="624"/>
      <c r="I11" s="624"/>
      <c r="J11" s="624"/>
      <c r="K11" s="624"/>
      <c r="L11" s="625"/>
    </row>
    <row r="12" spans="1:13" s="604" customFormat="1" ht="44.45" customHeight="1">
      <c r="A12" s="554">
        <v>1</v>
      </c>
      <c r="B12" s="537" t="s">
        <v>157</v>
      </c>
      <c r="C12" s="538" t="s">
        <v>136</v>
      </c>
      <c r="D12" s="539" t="s">
        <v>137</v>
      </c>
      <c r="E12" s="555">
        <f>+'TH KL KS'!E31</f>
        <v>1.7500000000000002E-2</v>
      </c>
      <c r="F12" s="626">
        <f>'Đơn giá chi tiết'!H$124</f>
        <v>38525</v>
      </c>
      <c r="G12" s="626">
        <f>'Đơn giá chi tiết'!H$129</f>
        <v>4443966.8</v>
      </c>
      <c r="H12" s="626">
        <f>'Đơn giá chi tiết'!H$133</f>
        <v>233753.7</v>
      </c>
      <c r="I12" s="626">
        <f t="shared" ref="I12:I14" si="0">ROUND(E12*F12,1)</f>
        <v>674.2</v>
      </c>
      <c r="J12" s="626">
        <f t="shared" ref="J12:J14" si="1">ROUND(E12*G12,1)</f>
        <v>77769.399999999994</v>
      </c>
      <c r="K12" s="626">
        <f t="shared" ref="K12:K14" si="2">ROUND(E12*H12,1)</f>
        <v>4090.7</v>
      </c>
      <c r="L12" s="625">
        <f t="shared" ref="L12:L15" si="3">ROUND((I12+J12+K12),0)</f>
        <v>82534</v>
      </c>
      <c r="M12" s="627" t="s">
        <v>769</v>
      </c>
    </row>
    <row r="13" spans="1:13" s="604" customFormat="1" ht="30.6" customHeight="1">
      <c r="A13" s="554">
        <v>2</v>
      </c>
      <c r="B13" s="537" t="s">
        <v>158</v>
      </c>
      <c r="C13" s="538" t="s">
        <v>138</v>
      </c>
      <c r="D13" s="539" t="s">
        <v>137</v>
      </c>
      <c r="E13" s="555">
        <f>+E12</f>
        <v>1.7500000000000002E-2</v>
      </c>
      <c r="F13" s="626">
        <f>'Đơn giá chi tiết'!H$139</f>
        <v>852.1</v>
      </c>
      <c r="G13" s="626">
        <f>'Đơn giá chi tiết'!H$144</f>
        <v>2958000</v>
      </c>
      <c r="H13" s="626">
        <f>'Đơn giá chi tiết'!H$146</f>
        <v>28551.599999999999</v>
      </c>
      <c r="I13" s="626">
        <f t="shared" si="0"/>
        <v>14.9</v>
      </c>
      <c r="J13" s="626">
        <f t="shared" si="1"/>
        <v>51765</v>
      </c>
      <c r="K13" s="626">
        <f t="shared" si="2"/>
        <v>499.7</v>
      </c>
      <c r="L13" s="625">
        <f t="shared" si="3"/>
        <v>52280</v>
      </c>
    </row>
    <row r="14" spans="1:13" s="604" customFormat="1" ht="30.6" hidden="1" customHeight="1">
      <c r="A14" s="554">
        <v>3</v>
      </c>
      <c r="B14" s="537" t="s">
        <v>189</v>
      </c>
      <c r="C14" s="538" t="s">
        <v>139</v>
      </c>
      <c r="D14" s="539" t="s">
        <v>140</v>
      </c>
      <c r="E14" s="555">
        <f>+'TH KL KS'!E33</f>
        <v>0</v>
      </c>
      <c r="F14" s="626">
        <f>'Đơn giá chi tiết'!H$153</f>
        <v>27756.3</v>
      </c>
      <c r="G14" s="626">
        <f>'Đơn giá chi tiết'!H$162</f>
        <v>2671786.2999999998</v>
      </c>
      <c r="H14" s="626">
        <f>'Đơn giá chi tiết'!H$166</f>
        <v>95091.3</v>
      </c>
      <c r="I14" s="626">
        <f t="shared" si="0"/>
        <v>0</v>
      </c>
      <c r="J14" s="626">
        <f t="shared" si="1"/>
        <v>0</v>
      </c>
      <c r="K14" s="626">
        <f t="shared" si="2"/>
        <v>0</v>
      </c>
      <c r="L14" s="625">
        <f t="shared" si="3"/>
        <v>0</v>
      </c>
    </row>
    <row r="15" spans="1:13" s="604" customFormat="1" ht="15.6" hidden="1" customHeight="1">
      <c r="A15" s="554">
        <v>4</v>
      </c>
      <c r="B15" s="537" t="s">
        <v>190</v>
      </c>
      <c r="C15" s="538" t="s">
        <v>141</v>
      </c>
      <c r="D15" s="539" t="s">
        <v>142</v>
      </c>
      <c r="E15" s="555"/>
      <c r="F15" s="626">
        <f>'Đơn giá chi tiết'!H$171</f>
        <v>2275</v>
      </c>
      <c r="G15" s="626">
        <f>'Đơn giá chi tiết'!H$175</f>
        <v>2106925.4</v>
      </c>
      <c r="H15" s="626">
        <f>'Đơn giá chi tiết'!H$179</f>
        <v>6778.1</v>
      </c>
      <c r="I15" s="626">
        <f t="shared" ref="I15:I16" si="4">ROUND(E15*F15,1)</f>
        <v>0</v>
      </c>
      <c r="J15" s="626">
        <f t="shared" ref="J15:J16" si="5">ROUND(E15*G15,1)</f>
        <v>0</v>
      </c>
      <c r="K15" s="626">
        <f t="shared" ref="K15:K16" si="6">ROUND(E15*H15,1)</f>
        <v>0</v>
      </c>
      <c r="L15" s="625">
        <f t="shared" si="3"/>
        <v>0</v>
      </c>
    </row>
    <row r="16" spans="1:13" s="604" customFormat="1" ht="30">
      <c r="A16" s="628">
        <v>3</v>
      </c>
      <c r="B16" s="629" t="s">
        <v>159</v>
      </c>
      <c r="C16" s="630" t="s">
        <v>148</v>
      </c>
      <c r="D16" s="560" t="s">
        <v>149</v>
      </c>
      <c r="E16" s="631">
        <f>+'TH KL KS'!E34</f>
        <v>1</v>
      </c>
      <c r="F16" s="632"/>
      <c r="G16" s="632">
        <f>'Nhân công'!T8</f>
        <v>435000</v>
      </c>
      <c r="H16" s="632"/>
      <c r="I16" s="626">
        <f t="shared" si="4"/>
        <v>0</v>
      </c>
      <c r="J16" s="626">
        <f t="shared" si="5"/>
        <v>435000</v>
      </c>
      <c r="K16" s="626">
        <f t="shared" si="6"/>
        <v>0</v>
      </c>
      <c r="L16" s="625"/>
    </row>
    <row r="17" spans="1:12" s="604" customFormat="1" ht="15.6" customHeight="1">
      <c r="A17" s="633" t="s">
        <v>78</v>
      </c>
      <c r="B17" s="634"/>
      <c r="C17" s="635" t="s">
        <v>791</v>
      </c>
      <c r="D17" s="636"/>
      <c r="E17" s="636"/>
      <c r="F17" s="636"/>
      <c r="G17" s="636"/>
      <c r="H17" s="636"/>
      <c r="I17" s="636"/>
      <c r="J17" s="636"/>
      <c r="K17" s="636"/>
      <c r="L17" s="618"/>
    </row>
    <row r="18" spans="1:12" s="604" customFormat="1" ht="34.9" customHeight="1">
      <c r="A18" s="637">
        <v>1</v>
      </c>
      <c r="B18" s="638" t="s">
        <v>157</v>
      </c>
      <c r="C18" s="639" t="s">
        <v>136</v>
      </c>
      <c r="D18" s="640" t="s">
        <v>137</v>
      </c>
      <c r="E18" s="641">
        <f>+'TH KL KS'!E11</f>
        <v>0.79559999999999997</v>
      </c>
      <c r="F18" s="642">
        <f>'Đơn giá chi tiết'!H$6</f>
        <v>38525</v>
      </c>
      <c r="G18" s="642">
        <f>'Đơn giá chi tiết'!H$11</f>
        <v>4443966.8</v>
      </c>
      <c r="H18" s="642">
        <f>'Đơn giá chi tiết'!H$15</f>
        <v>233753.7</v>
      </c>
      <c r="I18" s="642">
        <f t="shared" ref="I18:I54" si="7">ROUND(E18*F18,1)</f>
        <v>30650.5</v>
      </c>
      <c r="J18" s="642">
        <f t="shared" ref="J18:J54" si="8">ROUND(E18*G18,1)</f>
        <v>3535620</v>
      </c>
      <c r="K18" s="642">
        <f t="shared" ref="K18:K54" si="9">ROUND(E18*H18,1)</f>
        <v>185974.39999999999</v>
      </c>
      <c r="L18" s="625">
        <f t="shared" ref="L18:L54" si="10">ROUND((I18+J18+K18),0)</f>
        <v>3752245</v>
      </c>
    </row>
    <row r="19" spans="1:12" s="604" customFormat="1" ht="30">
      <c r="A19" s="637">
        <v>2</v>
      </c>
      <c r="B19" s="638" t="s">
        <v>158</v>
      </c>
      <c r="C19" s="639" t="s">
        <v>138</v>
      </c>
      <c r="D19" s="640" t="s">
        <v>137</v>
      </c>
      <c r="E19" s="641">
        <f>+E18</f>
        <v>0.79559999999999997</v>
      </c>
      <c r="F19" s="642">
        <f>'Đơn giá chi tiết'!H$21</f>
        <v>852.1</v>
      </c>
      <c r="G19" s="642">
        <f>'Đơn giá chi tiết'!H$26</f>
        <v>2958000</v>
      </c>
      <c r="H19" s="642">
        <f>'Đơn giá chi tiết'!H$28</f>
        <v>28551.599999999999</v>
      </c>
      <c r="I19" s="642">
        <f t="shared" si="7"/>
        <v>677.9</v>
      </c>
      <c r="J19" s="642">
        <f t="shared" si="8"/>
        <v>2353384.7999999998</v>
      </c>
      <c r="K19" s="642">
        <f t="shared" si="9"/>
        <v>22715.7</v>
      </c>
      <c r="L19" s="625">
        <f t="shared" si="10"/>
        <v>2376778</v>
      </c>
    </row>
    <row r="20" spans="1:12" s="604" customFormat="1" ht="30">
      <c r="A20" s="637">
        <v>3</v>
      </c>
      <c r="B20" s="638" t="s">
        <v>189</v>
      </c>
      <c r="C20" s="639" t="s">
        <v>139</v>
      </c>
      <c r="D20" s="640" t="s">
        <v>140</v>
      </c>
      <c r="E20" s="643">
        <f>+'TH KL KS'!E13</f>
        <v>4</v>
      </c>
      <c r="F20" s="642">
        <f>'Đơn giá chi tiết'!H$35</f>
        <v>27756.3</v>
      </c>
      <c r="G20" s="642">
        <f>'Đơn giá chi tiết'!H$44</f>
        <v>2671786.2999999998</v>
      </c>
      <c r="H20" s="642">
        <f>'Đơn giá chi tiết'!H$48</f>
        <v>95091.3</v>
      </c>
      <c r="I20" s="642">
        <f t="shared" si="7"/>
        <v>111025.2</v>
      </c>
      <c r="J20" s="642">
        <f t="shared" si="8"/>
        <v>10687145.199999999</v>
      </c>
      <c r="K20" s="642">
        <f t="shared" si="9"/>
        <v>380365.2</v>
      </c>
      <c r="L20" s="625">
        <f t="shared" si="10"/>
        <v>11178536</v>
      </c>
    </row>
    <row r="21" spans="1:12" s="604" customFormat="1" ht="27.75" customHeight="1">
      <c r="A21" s="637">
        <v>4</v>
      </c>
      <c r="B21" s="638" t="s">
        <v>190</v>
      </c>
      <c r="C21" s="639" t="s">
        <v>141</v>
      </c>
      <c r="D21" s="640" t="s">
        <v>142</v>
      </c>
      <c r="E21" s="643">
        <f>+'TH KL KS'!E14</f>
        <v>1.3260000000000001</v>
      </c>
      <c r="F21" s="642">
        <f>'Đơn giá chi tiết'!H$53</f>
        <v>2275</v>
      </c>
      <c r="G21" s="642">
        <f>'Đơn giá chi tiết'!H$57</f>
        <v>2106925.4</v>
      </c>
      <c r="H21" s="642">
        <f>'Đơn giá chi tiết'!H$61</f>
        <v>6778.1</v>
      </c>
      <c r="I21" s="642">
        <f t="shared" si="7"/>
        <v>3016.7</v>
      </c>
      <c r="J21" s="642">
        <f t="shared" si="8"/>
        <v>2793783.1</v>
      </c>
      <c r="K21" s="642">
        <f t="shared" si="9"/>
        <v>8987.7999999999993</v>
      </c>
      <c r="L21" s="625">
        <f t="shared" si="10"/>
        <v>2805788</v>
      </c>
    </row>
    <row r="22" spans="1:12" s="604" customFormat="1" ht="24" customHeight="1">
      <c r="A22" s="637">
        <v>5</v>
      </c>
      <c r="B22" s="638" t="s">
        <v>191</v>
      </c>
      <c r="C22" s="639" t="s">
        <v>143</v>
      </c>
      <c r="D22" s="640" t="s">
        <v>144</v>
      </c>
      <c r="E22" s="643">
        <f>+'TH KL KS'!E15</f>
        <v>13.260000000000002</v>
      </c>
      <c r="F22" s="642">
        <f>'Đơn giá chi tiết'!H$66</f>
        <v>50238.7</v>
      </c>
      <c r="G22" s="642">
        <f>'Đơn giá chi tiết'!H$73</f>
        <v>1155806</v>
      </c>
      <c r="H22" s="642">
        <f>'Đơn giá chi tiết'!H$77</f>
        <v>36929.4</v>
      </c>
      <c r="I22" s="642">
        <f t="shared" si="7"/>
        <v>666165.19999999995</v>
      </c>
      <c r="J22" s="642">
        <f t="shared" si="8"/>
        <v>15325987.6</v>
      </c>
      <c r="K22" s="642">
        <f t="shared" si="9"/>
        <v>489683.8</v>
      </c>
      <c r="L22" s="625">
        <f t="shared" si="10"/>
        <v>16481837</v>
      </c>
    </row>
    <row r="23" spans="1:12" s="604" customFormat="1" ht="26.65" customHeight="1">
      <c r="A23" s="637">
        <v>6</v>
      </c>
      <c r="B23" s="638" t="s">
        <v>192</v>
      </c>
      <c r="C23" s="639" t="s">
        <v>145</v>
      </c>
      <c r="D23" s="640" t="s">
        <v>144</v>
      </c>
      <c r="E23" s="641">
        <f>+'TH KL KS'!E16</f>
        <v>2.8</v>
      </c>
      <c r="F23" s="642">
        <f>'Đơn giá chi tiết'!H$83</f>
        <v>91212</v>
      </c>
      <c r="G23" s="642">
        <f>'Đơn giá chi tiết'!H$88</f>
        <v>1394866.7</v>
      </c>
      <c r="H23" s="642">
        <f>'Đơn giá chi tiết'!H$92</f>
        <v>45716.2</v>
      </c>
      <c r="I23" s="642">
        <f t="shared" si="7"/>
        <v>255393.6</v>
      </c>
      <c r="J23" s="642">
        <f t="shared" si="8"/>
        <v>3905626.8</v>
      </c>
      <c r="K23" s="642">
        <f t="shared" si="9"/>
        <v>128005.4</v>
      </c>
      <c r="L23" s="625">
        <f t="shared" si="10"/>
        <v>4289026</v>
      </c>
    </row>
    <row r="24" spans="1:12" s="604" customFormat="1" ht="30">
      <c r="A24" s="637">
        <v>7</v>
      </c>
      <c r="B24" s="638" t="s">
        <v>193</v>
      </c>
      <c r="C24" s="639" t="s">
        <v>146</v>
      </c>
      <c r="D24" s="640" t="s">
        <v>147</v>
      </c>
      <c r="E24" s="641">
        <f>+'TH KL KS'!E17</f>
        <v>6</v>
      </c>
      <c r="F24" s="642">
        <f>'Đơn giá chi tiết'!H$98</f>
        <v>82621</v>
      </c>
      <c r="G24" s="642">
        <f>'Đơn giá chi tiết'!H$112</f>
        <v>972632.6</v>
      </c>
      <c r="H24" s="642">
        <f>'Đơn giá chi tiết'!H$114</f>
        <v>10505.4</v>
      </c>
      <c r="I24" s="642">
        <f t="shared" si="7"/>
        <v>495726</v>
      </c>
      <c r="J24" s="642">
        <f t="shared" si="8"/>
        <v>5835795.5999999996</v>
      </c>
      <c r="K24" s="642">
        <f t="shared" si="9"/>
        <v>63032.4</v>
      </c>
      <c r="L24" s="625">
        <f t="shared" si="10"/>
        <v>6394554</v>
      </c>
    </row>
    <row r="25" spans="1:12" s="604" customFormat="1" ht="30" hidden="1">
      <c r="A25" s="637">
        <v>8</v>
      </c>
      <c r="B25" s="638" t="s">
        <v>194</v>
      </c>
      <c r="C25" s="639" t="s">
        <v>195</v>
      </c>
      <c r="D25" s="640" t="s">
        <v>196</v>
      </c>
      <c r="E25" s="641"/>
      <c r="F25" s="642">
        <f>'[3]Công trình'!Q14+'[3]Công trình'!R14</f>
        <v>0</v>
      </c>
      <c r="G25" s="642">
        <f>'Đơn giá chi tiết'!H$117</f>
        <v>143289.60000000001</v>
      </c>
      <c r="H25" s="642">
        <f>'Đơn giá chi tiết'!H$119</f>
        <v>1323.3</v>
      </c>
      <c r="I25" s="642">
        <f t="shared" si="7"/>
        <v>0</v>
      </c>
      <c r="J25" s="642">
        <f t="shared" si="8"/>
        <v>0</v>
      </c>
      <c r="K25" s="642">
        <f t="shared" si="9"/>
        <v>0</v>
      </c>
      <c r="L25" s="625">
        <f t="shared" si="10"/>
        <v>0</v>
      </c>
    </row>
    <row r="26" spans="1:12" s="604" customFormat="1" ht="32.25" customHeight="1">
      <c r="A26" s="644">
        <v>8</v>
      </c>
      <c r="B26" s="645" t="s">
        <v>159</v>
      </c>
      <c r="C26" s="646" t="s">
        <v>148</v>
      </c>
      <c r="D26" s="647" t="s">
        <v>149</v>
      </c>
      <c r="E26" s="648">
        <f>+'TH KL KS'!E18</f>
        <v>1</v>
      </c>
      <c r="F26" s="649"/>
      <c r="G26" s="649">
        <f>'Nhân công'!T8</f>
        <v>435000</v>
      </c>
      <c r="H26" s="649"/>
      <c r="I26" s="642">
        <f t="shared" si="7"/>
        <v>0</v>
      </c>
      <c r="J26" s="642">
        <f t="shared" si="8"/>
        <v>435000</v>
      </c>
      <c r="K26" s="642">
        <f t="shared" si="9"/>
        <v>0</v>
      </c>
      <c r="L26" s="625"/>
    </row>
    <row r="27" spans="1:12" s="604" customFormat="1" hidden="1">
      <c r="A27" s="619" t="s">
        <v>103</v>
      </c>
      <c r="B27" s="650"/>
      <c r="C27" s="557" t="s">
        <v>399</v>
      </c>
      <c r="D27" s="622"/>
      <c r="E27" s="623"/>
      <c r="F27" s="624"/>
      <c r="G27" s="624"/>
      <c r="H27" s="624"/>
      <c r="I27" s="624"/>
      <c r="J27" s="624"/>
      <c r="K27" s="624"/>
      <c r="L27" s="625"/>
    </row>
    <row r="28" spans="1:12" s="604" customFormat="1" ht="45" hidden="1">
      <c r="A28" s="554">
        <v>1</v>
      </c>
      <c r="B28" s="537" t="s">
        <v>157</v>
      </c>
      <c r="C28" s="538" t="s">
        <v>136</v>
      </c>
      <c r="D28" s="539" t="s">
        <v>137</v>
      </c>
      <c r="E28" s="555"/>
      <c r="F28" s="626">
        <f>'Đơn giá chi tiết'!H$184</f>
        <v>38525</v>
      </c>
      <c r="G28" s="626">
        <f>'Đơn giá chi tiết'!H$189</f>
        <v>4443966.8</v>
      </c>
      <c r="H28" s="626">
        <f>'Đơn giá chi tiết'!H$193</f>
        <v>233753.7</v>
      </c>
      <c r="I28" s="626">
        <f t="shared" si="7"/>
        <v>0</v>
      </c>
      <c r="J28" s="626">
        <f t="shared" si="8"/>
        <v>0</v>
      </c>
      <c r="K28" s="626">
        <f t="shared" si="9"/>
        <v>0</v>
      </c>
      <c r="L28" s="625">
        <f t="shared" si="10"/>
        <v>0</v>
      </c>
    </row>
    <row r="29" spans="1:12" s="604" customFormat="1" ht="30" hidden="1">
      <c r="A29" s="554">
        <v>2</v>
      </c>
      <c r="B29" s="537" t="s">
        <v>158</v>
      </c>
      <c r="C29" s="538" t="s">
        <v>138</v>
      </c>
      <c r="D29" s="539" t="s">
        <v>137</v>
      </c>
      <c r="E29" s="555"/>
      <c r="F29" s="626">
        <f>'Đơn giá chi tiết'!H$199</f>
        <v>852.1</v>
      </c>
      <c r="G29" s="626">
        <f>'Đơn giá chi tiết'!H$204</f>
        <v>2958000</v>
      </c>
      <c r="H29" s="626">
        <f>'Đơn giá chi tiết'!H$206</f>
        <v>28551.599999999999</v>
      </c>
      <c r="I29" s="626">
        <f t="shared" si="7"/>
        <v>0</v>
      </c>
      <c r="J29" s="626">
        <f t="shared" si="8"/>
        <v>0</v>
      </c>
      <c r="K29" s="626">
        <f t="shared" si="9"/>
        <v>0</v>
      </c>
      <c r="L29" s="625">
        <f t="shared" si="10"/>
        <v>0</v>
      </c>
    </row>
    <row r="30" spans="1:12" s="604" customFormat="1" ht="30" hidden="1">
      <c r="A30" s="554">
        <v>3</v>
      </c>
      <c r="B30" s="537" t="s">
        <v>189</v>
      </c>
      <c r="C30" s="538" t="s">
        <v>139</v>
      </c>
      <c r="D30" s="539" t="s">
        <v>140</v>
      </c>
      <c r="E30" s="555"/>
      <c r="F30" s="626">
        <f>'Đơn giá chi tiết'!H$213</f>
        <v>27756.3</v>
      </c>
      <c r="G30" s="626">
        <f>'Đơn giá chi tiết'!H$222</f>
        <v>2671786.2999999998</v>
      </c>
      <c r="H30" s="626">
        <f>'Đơn giá chi tiết'!H$226</f>
        <v>95091.3</v>
      </c>
      <c r="I30" s="626">
        <f t="shared" si="7"/>
        <v>0</v>
      </c>
      <c r="J30" s="626">
        <f t="shared" si="8"/>
        <v>0</v>
      </c>
      <c r="K30" s="626">
        <f t="shared" si="9"/>
        <v>0</v>
      </c>
      <c r="L30" s="625">
        <f t="shared" si="10"/>
        <v>0</v>
      </c>
    </row>
    <row r="31" spans="1:12" s="604" customFormat="1" hidden="1">
      <c r="A31" s="554">
        <v>4</v>
      </c>
      <c r="B31" s="537" t="s">
        <v>190</v>
      </c>
      <c r="C31" s="538" t="s">
        <v>141</v>
      </c>
      <c r="D31" s="539" t="s">
        <v>142</v>
      </c>
      <c r="E31" s="555"/>
      <c r="F31" s="626">
        <f>'Đơn giá chi tiết'!H$231</f>
        <v>2275</v>
      </c>
      <c r="G31" s="626">
        <f>'Đơn giá chi tiết'!H$235</f>
        <v>2106925.4</v>
      </c>
      <c r="H31" s="626">
        <f>'Đơn giá chi tiết'!H$239</f>
        <v>6778.1</v>
      </c>
      <c r="I31" s="626">
        <f t="shared" si="7"/>
        <v>0</v>
      </c>
      <c r="J31" s="626">
        <f t="shared" si="8"/>
        <v>0</v>
      </c>
      <c r="K31" s="626">
        <f t="shared" si="9"/>
        <v>0</v>
      </c>
      <c r="L31" s="625">
        <f t="shared" si="10"/>
        <v>0</v>
      </c>
    </row>
    <row r="32" spans="1:12" s="604" customFormat="1" hidden="1">
      <c r="A32" s="554">
        <v>5</v>
      </c>
      <c r="B32" s="537" t="s">
        <v>191</v>
      </c>
      <c r="C32" s="538" t="s">
        <v>143</v>
      </c>
      <c r="D32" s="539" t="s">
        <v>144</v>
      </c>
      <c r="E32" s="555"/>
      <c r="F32" s="626">
        <f>'Đơn giá chi tiết'!H$244</f>
        <v>50238.7</v>
      </c>
      <c r="G32" s="626">
        <f>'Đơn giá chi tiết'!H$251</f>
        <v>1155806</v>
      </c>
      <c r="H32" s="626">
        <f>'Đơn giá chi tiết'!H$255</f>
        <v>36929.4</v>
      </c>
      <c r="I32" s="626">
        <f t="shared" si="7"/>
        <v>0</v>
      </c>
      <c r="J32" s="626">
        <f t="shared" si="8"/>
        <v>0</v>
      </c>
      <c r="K32" s="626">
        <f t="shared" si="9"/>
        <v>0</v>
      </c>
      <c r="L32" s="625">
        <f t="shared" si="10"/>
        <v>0</v>
      </c>
    </row>
    <row r="33" spans="1:12" s="604" customFormat="1" hidden="1">
      <c r="A33" s="554">
        <v>6</v>
      </c>
      <c r="B33" s="537" t="s">
        <v>192</v>
      </c>
      <c r="C33" s="538" t="s">
        <v>145</v>
      </c>
      <c r="D33" s="539" t="s">
        <v>144</v>
      </c>
      <c r="E33" s="555"/>
      <c r="F33" s="626">
        <f>'Đơn giá chi tiết'!H$261</f>
        <v>91212</v>
      </c>
      <c r="G33" s="626">
        <f>'Đơn giá chi tiết'!H$266</f>
        <v>1394866.7</v>
      </c>
      <c r="H33" s="626">
        <f>'Đơn giá chi tiết'!H$270</f>
        <v>45716.2</v>
      </c>
      <c r="I33" s="626">
        <f t="shared" si="7"/>
        <v>0</v>
      </c>
      <c r="J33" s="626">
        <f t="shared" si="8"/>
        <v>0</v>
      </c>
      <c r="K33" s="626">
        <f t="shared" si="9"/>
        <v>0</v>
      </c>
      <c r="L33" s="625">
        <f t="shared" si="10"/>
        <v>0</v>
      </c>
    </row>
    <row r="34" spans="1:12" s="604" customFormat="1" ht="30" hidden="1">
      <c r="A34" s="554">
        <v>7</v>
      </c>
      <c r="B34" s="537" t="s">
        <v>193</v>
      </c>
      <c r="C34" s="538" t="s">
        <v>146</v>
      </c>
      <c r="D34" s="539" t="s">
        <v>147</v>
      </c>
      <c r="E34" s="555"/>
      <c r="F34" s="626">
        <f>'Đơn giá chi tiết'!H$276</f>
        <v>82621</v>
      </c>
      <c r="G34" s="626">
        <f>'Đơn giá chi tiết'!H$290</f>
        <v>972632.6</v>
      </c>
      <c r="H34" s="626">
        <f>'Đơn giá chi tiết'!H$292</f>
        <v>10505.4</v>
      </c>
      <c r="I34" s="626">
        <f t="shared" si="7"/>
        <v>0</v>
      </c>
      <c r="J34" s="626">
        <f t="shared" si="8"/>
        <v>0</v>
      </c>
      <c r="K34" s="626">
        <f t="shared" si="9"/>
        <v>0</v>
      </c>
      <c r="L34" s="625">
        <f t="shared" si="10"/>
        <v>0</v>
      </c>
    </row>
    <row r="35" spans="1:12" s="604" customFormat="1" ht="25.5" hidden="1">
      <c r="A35" s="628">
        <v>8</v>
      </c>
      <c r="B35" s="629" t="s">
        <v>159</v>
      </c>
      <c r="C35" s="651" t="s">
        <v>148</v>
      </c>
      <c r="D35" s="560" t="s">
        <v>149</v>
      </c>
      <c r="E35" s="631"/>
      <c r="F35" s="632"/>
      <c r="G35" s="632">
        <f>'Nhân công'!T8</f>
        <v>435000</v>
      </c>
      <c r="H35" s="632"/>
      <c r="I35" s="632"/>
      <c r="J35" s="632"/>
      <c r="K35" s="632"/>
      <c r="L35" s="625"/>
    </row>
    <row r="36" spans="1:12" s="604" customFormat="1" ht="15.6" customHeight="1">
      <c r="A36" s="619" t="s">
        <v>97</v>
      </c>
      <c r="B36" s="650"/>
      <c r="C36" s="557" t="s">
        <v>400</v>
      </c>
      <c r="D36" s="622"/>
      <c r="E36" s="623"/>
      <c r="F36" s="624"/>
      <c r="G36" s="624"/>
      <c r="H36" s="624"/>
      <c r="I36" s="624"/>
      <c r="J36" s="624"/>
      <c r="K36" s="624"/>
      <c r="L36" s="625"/>
    </row>
    <row r="37" spans="1:12" s="604" customFormat="1" ht="43.35" customHeight="1">
      <c r="A37" s="554">
        <v>1</v>
      </c>
      <c r="B37" s="537" t="s">
        <v>197</v>
      </c>
      <c r="C37" s="538" t="s">
        <v>198</v>
      </c>
      <c r="D37" s="539" t="s">
        <v>199</v>
      </c>
      <c r="E37" s="652">
        <f>+'TH KL KS'!E21</f>
        <v>8.4000000000000005E-2</v>
      </c>
      <c r="F37" s="626">
        <f>'Đơn giá chi tiết'!H$295</f>
        <v>575000</v>
      </c>
      <c r="G37" s="626">
        <f>'Đơn giá chi tiết'!H$300</f>
        <v>147567673.80000001</v>
      </c>
      <c r="H37" s="626">
        <f>'Đơn giá chi tiết'!H$304</f>
        <v>7376721.4000000004</v>
      </c>
      <c r="I37" s="626">
        <f t="shared" si="7"/>
        <v>48300</v>
      </c>
      <c r="J37" s="626">
        <f t="shared" si="8"/>
        <v>12395684.6</v>
      </c>
      <c r="K37" s="626">
        <f t="shared" si="9"/>
        <v>619644.6</v>
      </c>
      <c r="L37" s="625">
        <f t="shared" si="10"/>
        <v>13063629</v>
      </c>
    </row>
    <row r="38" spans="1:12" s="604" customFormat="1" ht="28.9" customHeight="1">
      <c r="A38" s="554">
        <v>2</v>
      </c>
      <c r="B38" s="537" t="s">
        <v>200</v>
      </c>
      <c r="C38" s="538" t="s">
        <v>201</v>
      </c>
      <c r="D38" s="539" t="s">
        <v>137</v>
      </c>
      <c r="E38" s="555">
        <f>+'TH KL KS'!E22</f>
        <v>8.4</v>
      </c>
      <c r="F38" s="626">
        <f>'Đơn giá chi tiết'!H$310</f>
        <v>216.1</v>
      </c>
      <c r="G38" s="626">
        <f>'Đơn giá chi tiết'!H$315</f>
        <v>696000</v>
      </c>
      <c r="H38" s="626">
        <f>'Đơn giá chi tiết'!H$317</f>
        <v>7435.7</v>
      </c>
      <c r="I38" s="626">
        <f t="shared" si="7"/>
        <v>1815.2</v>
      </c>
      <c r="J38" s="626">
        <f t="shared" si="8"/>
        <v>5846400</v>
      </c>
      <c r="K38" s="626">
        <f t="shared" si="9"/>
        <v>62459.9</v>
      </c>
      <c r="L38" s="625">
        <f t="shared" si="10"/>
        <v>5910675</v>
      </c>
    </row>
    <row r="39" spans="1:12" s="604" customFormat="1" ht="29.45" hidden="1" customHeight="1">
      <c r="A39" s="554">
        <v>3</v>
      </c>
      <c r="B39" s="537" t="s">
        <v>189</v>
      </c>
      <c r="C39" s="538" t="s">
        <v>139</v>
      </c>
      <c r="D39" s="539" t="s">
        <v>140</v>
      </c>
      <c r="E39" s="555">
        <f>+'TH KL KS'!E23</f>
        <v>0</v>
      </c>
      <c r="F39" s="626">
        <f>'Đơn giá chi tiết'!H$324</f>
        <v>27756.3</v>
      </c>
      <c r="G39" s="626">
        <f>'Đơn giá chi tiết'!H$333</f>
        <v>2671786.2999999998</v>
      </c>
      <c r="H39" s="626">
        <f>'Đơn giá chi tiết'!H$337</f>
        <v>95091.3</v>
      </c>
      <c r="I39" s="626">
        <f t="shared" si="7"/>
        <v>0</v>
      </c>
      <c r="J39" s="626">
        <f t="shared" si="8"/>
        <v>0</v>
      </c>
      <c r="K39" s="626">
        <f t="shared" si="9"/>
        <v>0</v>
      </c>
      <c r="L39" s="625">
        <f t="shared" si="10"/>
        <v>0</v>
      </c>
    </row>
    <row r="40" spans="1:12" s="604" customFormat="1" ht="16.899999999999999" hidden="1" customHeight="1">
      <c r="A40" s="554">
        <v>4</v>
      </c>
      <c r="B40" s="537" t="s">
        <v>190</v>
      </c>
      <c r="C40" s="538" t="s">
        <v>141</v>
      </c>
      <c r="D40" s="539" t="s">
        <v>142</v>
      </c>
      <c r="E40" s="555">
        <f>+'TH KL KS'!E24</f>
        <v>0</v>
      </c>
      <c r="F40" s="626">
        <f>'Đơn giá chi tiết'!H$342</f>
        <v>2275</v>
      </c>
      <c r="G40" s="626">
        <f>'Đơn giá chi tiết'!H$346</f>
        <v>2106925.4</v>
      </c>
      <c r="H40" s="626">
        <f>'Đơn giá chi tiết'!H$350</f>
        <v>6778.1</v>
      </c>
      <c r="I40" s="626">
        <f t="shared" si="7"/>
        <v>0</v>
      </c>
      <c r="J40" s="626">
        <f t="shared" si="8"/>
        <v>0</v>
      </c>
      <c r="K40" s="626">
        <f t="shared" si="9"/>
        <v>0</v>
      </c>
      <c r="L40" s="625">
        <f t="shared" si="10"/>
        <v>0</v>
      </c>
    </row>
    <row r="41" spans="1:12" s="604" customFormat="1" ht="27.75" hidden="1" customHeight="1">
      <c r="A41" s="554">
        <v>5</v>
      </c>
      <c r="B41" s="537" t="s">
        <v>191</v>
      </c>
      <c r="C41" s="538" t="s">
        <v>143</v>
      </c>
      <c r="D41" s="539" t="s">
        <v>144</v>
      </c>
      <c r="E41" s="555"/>
      <c r="F41" s="626">
        <f>'Đơn giá chi tiết'!H$244</f>
        <v>50238.7</v>
      </c>
      <c r="G41" s="626">
        <f>'Đơn giá chi tiết'!H$251</f>
        <v>1155806</v>
      </c>
      <c r="H41" s="626">
        <f>'Đơn giá chi tiết'!H$255</f>
        <v>36929.4</v>
      </c>
      <c r="I41" s="626">
        <f t="shared" si="7"/>
        <v>0</v>
      </c>
      <c r="J41" s="626">
        <f t="shared" si="8"/>
        <v>0</v>
      </c>
      <c r="K41" s="626">
        <f t="shared" si="9"/>
        <v>0</v>
      </c>
      <c r="L41" s="625">
        <f t="shared" si="10"/>
        <v>0</v>
      </c>
    </row>
    <row r="42" spans="1:12" s="604" customFormat="1" ht="33.75" customHeight="1">
      <c r="A42" s="628">
        <v>3</v>
      </c>
      <c r="B42" s="629" t="s">
        <v>159</v>
      </c>
      <c r="C42" s="630" t="s">
        <v>148</v>
      </c>
      <c r="D42" s="653" t="s">
        <v>149</v>
      </c>
      <c r="E42" s="631">
        <f>+'TH KL KS'!E26</f>
        <v>1</v>
      </c>
      <c r="F42" s="632"/>
      <c r="G42" s="632">
        <f>'Nhân công'!T8</f>
        <v>435000</v>
      </c>
      <c r="H42" s="632"/>
      <c r="I42" s="626">
        <f t="shared" si="7"/>
        <v>0</v>
      </c>
      <c r="J42" s="626">
        <f t="shared" si="8"/>
        <v>435000</v>
      </c>
      <c r="K42" s="626">
        <f t="shared" si="9"/>
        <v>0</v>
      </c>
      <c r="L42" s="654"/>
    </row>
    <row r="43" spans="1:12" s="604" customFormat="1" ht="22.35" customHeight="1">
      <c r="A43" s="619" t="s">
        <v>41</v>
      </c>
      <c r="B43" s="620"/>
      <c r="C43" s="621" t="s">
        <v>150</v>
      </c>
      <c r="D43" s="655"/>
      <c r="E43" s="655"/>
      <c r="F43" s="655"/>
      <c r="G43" s="655"/>
      <c r="H43" s="655"/>
      <c r="I43" s="655"/>
      <c r="J43" s="655"/>
      <c r="K43" s="655"/>
      <c r="L43" s="618"/>
    </row>
    <row r="44" spans="1:12" s="604" customFormat="1" ht="19.350000000000001" customHeight="1">
      <c r="A44" s="551" t="s">
        <v>78</v>
      </c>
      <c r="B44" s="552"/>
      <c r="C44" s="553" t="s">
        <v>398</v>
      </c>
      <c r="D44" s="656"/>
      <c r="E44" s="656"/>
      <c r="F44" s="656"/>
      <c r="G44" s="656"/>
      <c r="H44" s="656"/>
      <c r="I44" s="656"/>
      <c r="J44" s="656"/>
      <c r="K44" s="656"/>
      <c r="L44" s="618"/>
    </row>
    <row r="45" spans="1:12" s="604" customFormat="1" ht="30.6" customHeight="1">
      <c r="A45" s="554">
        <v>1</v>
      </c>
      <c r="B45" s="537" t="s">
        <v>193</v>
      </c>
      <c r="C45" s="538" t="s">
        <v>146</v>
      </c>
      <c r="D45" s="539" t="s">
        <v>147</v>
      </c>
      <c r="E45" s="652">
        <f>+'TH KL KS'!E38</f>
        <v>42</v>
      </c>
      <c r="F45" s="626">
        <f>'Đơn giá chi tiết'!H$355</f>
        <v>82621</v>
      </c>
      <c r="G45" s="626">
        <f>'Đơn giá chi tiết'!H$369</f>
        <v>972632.6</v>
      </c>
      <c r="H45" s="626">
        <f>'Đơn giá chi tiết'!H$371</f>
        <v>10505.4</v>
      </c>
      <c r="I45" s="626">
        <f t="shared" si="7"/>
        <v>3470082</v>
      </c>
      <c r="J45" s="626">
        <f t="shared" si="8"/>
        <v>40850569.200000003</v>
      </c>
      <c r="K45" s="626">
        <f t="shared" si="9"/>
        <v>441226.8</v>
      </c>
      <c r="L45" s="625">
        <f t="shared" si="10"/>
        <v>44761878</v>
      </c>
    </row>
    <row r="46" spans="1:12" s="604" customFormat="1" ht="30">
      <c r="A46" s="554">
        <v>2</v>
      </c>
      <c r="B46" s="537" t="s">
        <v>202</v>
      </c>
      <c r="C46" s="538" t="s">
        <v>181</v>
      </c>
      <c r="D46" s="539" t="s">
        <v>182</v>
      </c>
      <c r="E46" s="652">
        <f>+'TH KL KS'!E39</f>
        <v>7</v>
      </c>
      <c r="F46" s="626">
        <f>'Đơn giá chi tiết'!H$374</f>
        <v>34530.5</v>
      </c>
      <c r="G46" s="626">
        <f>'Đơn giá chi tiết'!H$380</f>
        <v>330000.40000000002</v>
      </c>
      <c r="H46" s="626">
        <f>'Đơn giá chi tiết'!H$382</f>
        <v>25349.5</v>
      </c>
      <c r="I46" s="626">
        <f t="shared" si="7"/>
        <v>241713.5</v>
      </c>
      <c r="J46" s="626">
        <f t="shared" si="8"/>
        <v>2310002.7999999998</v>
      </c>
      <c r="K46" s="626">
        <f t="shared" si="9"/>
        <v>177446.5</v>
      </c>
      <c r="L46" s="625">
        <f t="shared" si="10"/>
        <v>2729163</v>
      </c>
    </row>
    <row r="47" spans="1:12" s="604" customFormat="1" ht="30">
      <c r="A47" s="554">
        <v>3</v>
      </c>
      <c r="B47" s="537" t="s">
        <v>203</v>
      </c>
      <c r="C47" s="538" t="s">
        <v>183</v>
      </c>
      <c r="D47" s="539" t="s">
        <v>182</v>
      </c>
      <c r="E47" s="652">
        <f>+'TH KL KS'!E40</f>
        <v>7</v>
      </c>
      <c r="F47" s="626">
        <f>'Đơn giá chi tiết'!H$389</f>
        <v>15548.5</v>
      </c>
      <c r="G47" s="626">
        <f>'Đơn giá chi tiết'!H$394</f>
        <v>56881.599999999999</v>
      </c>
      <c r="H47" s="626">
        <f>'Đơn giá chi tiết'!H$396</f>
        <v>12207.9</v>
      </c>
      <c r="I47" s="626">
        <f t="shared" si="7"/>
        <v>108839.5</v>
      </c>
      <c r="J47" s="626">
        <f t="shared" si="8"/>
        <v>398171.2</v>
      </c>
      <c r="K47" s="626">
        <f t="shared" si="9"/>
        <v>85455.3</v>
      </c>
      <c r="L47" s="625">
        <f t="shared" si="10"/>
        <v>592466</v>
      </c>
    </row>
    <row r="48" spans="1:12" s="604" customFormat="1" ht="34.35" customHeight="1">
      <c r="A48" s="554">
        <v>4</v>
      </c>
      <c r="B48" s="537" t="s">
        <v>204</v>
      </c>
      <c r="C48" s="538" t="s">
        <v>401</v>
      </c>
      <c r="D48" s="539" t="s">
        <v>182</v>
      </c>
      <c r="E48" s="652">
        <f>+'TH KL KS'!E41</f>
        <v>7</v>
      </c>
      <c r="F48" s="626">
        <f>'Đơn giá chi tiết'!H$403</f>
        <v>15604.1</v>
      </c>
      <c r="G48" s="626">
        <f>'Đơn giá chi tiết'!H$408</f>
        <v>119408</v>
      </c>
      <c r="H48" s="626">
        <f>'Đơn giá chi tiết'!H$410</f>
        <v>12572.9</v>
      </c>
      <c r="I48" s="626">
        <f t="shared" si="7"/>
        <v>109228.7</v>
      </c>
      <c r="J48" s="626">
        <f t="shared" si="8"/>
        <v>835856</v>
      </c>
      <c r="K48" s="626">
        <f t="shared" si="9"/>
        <v>88010.3</v>
      </c>
      <c r="L48" s="625">
        <f t="shared" si="10"/>
        <v>1033095</v>
      </c>
    </row>
    <row r="49" spans="1:13" s="604" customFormat="1" ht="34.35" hidden="1" customHeight="1">
      <c r="A49" s="554">
        <v>5</v>
      </c>
      <c r="B49" s="537" t="s">
        <v>204</v>
      </c>
      <c r="C49" s="538" t="s">
        <v>402</v>
      </c>
      <c r="D49" s="539" t="s">
        <v>182</v>
      </c>
      <c r="E49" s="652">
        <f>+'TH KL KS'!E42</f>
        <v>0</v>
      </c>
      <c r="F49" s="626">
        <f>'Đơn giá chi tiết'!H$418</f>
        <v>15604.1</v>
      </c>
      <c r="G49" s="626">
        <f>'Đơn giá chi tiết'!H$423</f>
        <v>119408</v>
      </c>
      <c r="H49" s="626">
        <f>'Đơn giá chi tiết'!H$425</f>
        <v>12572.9</v>
      </c>
      <c r="I49" s="626">
        <f t="shared" si="7"/>
        <v>0</v>
      </c>
      <c r="J49" s="626">
        <f t="shared" si="8"/>
        <v>0</v>
      </c>
      <c r="K49" s="626">
        <f t="shared" si="9"/>
        <v>0</v>
      </c>
      <c r="L49" s="625">
        <f t="shared" si="10"/>
        <v>0</v>
      </c>
      <c r="M49" s="604" t="s">
        <v>770</v>
      </c>
    </row>
    <row r="50" spans="1:13" s="604" customFormat="1" ht="34.35" customHeight="1">
      <c r="A50" s="554">
        <v>5</v>
      </c>
      <c r="B50" s="537" t="s">
        <v>205</v>
      </c>
      <c r="C50" s="538" t="s">
        <v>185</v>
      </c>
      <c r="D50" s="539" t="s">
        <v>182</v>
      </c>
      <c r="E50" s="652">
        <f>+'TH KL KS'!E43</f>
        <v>7</v>
      </c>
      <c r="F50" s="626">
        <f>'Đơn giá chi tiết'!H$433</f>
        <v>43797.5</v>
      </c>
      <c r="G50" s="626">
        <f>'Đơn giá chi tiết'!H$441</f>
        <v>182368.6</v>
      </c>
      <c r="H50" s="626">
        <f>'Đơn giá chi tiết'!H$443</f>
        <v>12012.9</v>
      </c>
      <c r="I50" s="626">
        <f t="shared" si="7"/>
        <v>306582.5</v>
      </c>
      <c r="J50" s="626">
        <f t="shared" si="8"/>
        <v>1276580.2</v>
      </c>
      <c r="K50" s="626">
        <f t="shared" si="9"/>
        <v>84090.3</v>
      </c>
      <c r="L50" s="625">
        <f t="shared" si="10"/>
        <v>1667253</v>
      </c>
    </row>
    <row r="51" spans="1:13" s="604" customFormat="1" ht="33.6" customHeight="1">
      <c r="A51" s="554">
        <v>6</v>
      </c>
      <c r="B51" s="537" t="s">
        <v>206</v>
      </c>
      <c r="C51" s="538" t="s">
        <v>186</v>
      </c>
      <c r="D51" s="539" t="s">
        <v>182</v>
      </c>
      <c r="E51" s="652">
        <f>+'TH KL KS'!E44</f>
        <v>7</v>
      </c>
      <c r="F51" s="626">
        <f>'Đơn giá chi tiết'!H$450</f>
        <v>1137.7</v>
      </c>
      <c r="G51" s="626">
        <f>'Đơn giá chi tiết'!H$456</f>
        <v>43421.1</v>
      </c>
      <c r="H51" s="626">
        <f>'Đơn giá chi tiết'!H$458</f>
        <v>1364.4</v>
      </c>
      <c r="I51" s="626">
        <f t="shared" si="7"/>
        <v>7963.9</v>
      </c>
      <c r="J51" s="626">
        <f t="shared" si="8"/>
        <v>303947.7</v>
      </c>
      <c r="K51" s="626">
        <f t="shared" si="9"/>
        <v>9550.7999999999993</v>
      </c>
      <c r="L51" s="625">
        <f t="shared" si="10"/>
        <v>321462</v>
      </c>
    </row>
    <row r="52" spans="1:13" s="604" customFormat="1" ht="37.35" customHeight="1">
      <c r="A52" s="554">
        <v>7</v>
      </c>
      <c r="B52" s="537" t="s">
        <v>207</v>
      </c>
      <c r="C52" s="538" t="s">
        <v>187</v>
      </c>
      <c r="D52" s="539" t="s">
        <v>182</v>
      </c>
      <c r="E52" s="652">
        <f>+'TH KL KS'!E45</f>
        <v>7</v>
      </c>
      <c r="F52" s="626">
        <f>'Đơn giá chi tiết'!H$464</f>
        <v>4624.7</v>
      </c>
      <c r="G52" s="626">
        <f>'Đơn giá chi tiết'!H$469</f>
        <v>36907.9</v>
      </c>
      <c r="H52" s="626">
        <f>'Đơn giá chi tiết'!H$471</f>
        <v>4143.8</v>
      </c>
      <c r="I52" s="626">
        <f t="shared" si="7"/>
        <v>32372.9</v>
      </c>
      <c r="J52" s="626">
        <f t="shared" si="8"/>
        <v>258355.3</v>
      </c>
      <c r="K52" s="626">
        <f t="shared" si="9"/>
        <v>29006.6</v>
      </c>
      <c r="L52" s="625">
        <f t="shared" si="10"/>
        <v>319735</v>
      </c>
    </row>
    <row r="53" spans="1:13" s="604" customFormat="1" ht="30" hidden="1">
      <c r="A53" s="554">
        <v>9</v>
      </c>
      <c r="B53" s="537" t="s">
        <v>208</v>
      </c>
      <c r="C53" s="538" t="s">
        <v>188</v>
      </c>
      <c r="D53" s="539" t="s">
        <v>182</v>
      </c>
      <c r="E53" s="556"/>
      <c r="F53" s="626">
        <f>'Đơn giá chi tiết'!H$477</f>
        <v>4668.3999999999996</v>
      </c>
      <c r="G53" s="626">
        <f>'Đơn giá chi tiết'!H$482</f>
        <v>412500.5</v>
      </c>
      <c r="H53" s="626">
        <f>'Đơn giá chi tiết'!H$484</f>
        <v>47889.5</v>
      </c>
      <c r="I53" s="626">
        <f t="shared" si="7"/>
        <v>0</v>
      </c>
      <c r="J53" s="626">
        <f t="shared" si="8"/>
        <v>0</v>
      </c>
      <c r="K53" s="626">
        <f t="shared" si="9"/>
        <v>0</v>
      </c>
      <c r="L53" s="625">
        <f t="shared" si="10"/>
        <v>0</v>
      </c>
    </row>
    <row r="54" spans="1:13" s="604" customFormat="1" ht="32.25" customHeight="1">
      <c r="A54" s="628">
        <v>8</v>
      </c>
      <c r="B54" s="657" t="s">
        <v>218</v>
      </c>
      <c r="C54" s="658" t="s">
        <v>219</v>
      </c>
      <c r="D54" s="659" t="s">
        <v>196</v>
      </c>
      <c r="E54" s="631">
        <f>+'TH KL KS'!E46</f>
        <v>7</v>
      </c>
      <c r="F54" s="632">
        <f>'Đơn giá chi tiết'!H$490</f>
        <v>78581.8</v>
      </c>
      <c r="G54" s="632">
        <f>'Đơn giá chi tiết'!H$500</f>
        <v>3799346.3</v>
      </c>
      <c r="H54" s="632">
        <f>'Đơn giá chi tiết'!H$502</f>
        <v>19998.400000000001</v>
      </c>
      <c r="I54" s="632">
        <f t="shared" si="7"/>
        <v>550072.6</v>
      </c>
      <c r="J54" s="632">
        <f t="shared" si="8"/>
        <v>26595424.100000001</v>
      </c>
      <c r="K54" s="632">
        <f t="shared" si="9"/>
        <v>139988.79999999999</v>
      </c>
      <c r="L54" s="625">
        <f t="shared" si="10"/>
        <v>27285486</v>
      </c>
    </row>
    <row r="55" spans="1:13" s="604" customFormat="1" ht="18" customHeight="1">
      <c r="A55" s="619" t="s">
        <v>54</v>
      </c>
      <c r="B55" s="650"/>
      <c r="C55" s="557" t="s">
        <v>163</v>
      </c>
      <c r="D55" s="622"/>
      <c r="E55" s="623"/>
      <c r="F55" s="624"/>
      <c r="G55" s="624"/>
      <c r="H55" s="624"/>
      <c r="I55" s="624"/>
      <c r="J55" s="624"/>
      <c r="K55" s="624"/>
      <c r="L55" s="625"/>
    </row>
    <row r="56" spans="1:13" s="604" customFormat="1" ht="22.35" customHeight="1">
      <c r="A56" s="660">
        <v>1</v>
      </c>
      <c r="B56" s="660" t="s">
        <v>159</v>
      </c>
      <c r="C56" s="651" t="s">
        <v>403</v>
      </c>
      <c r="D56" s="659" t="s">
        <v>308</v>
      </c>
      <c r="E56" s="631">
        <v>1</v>
      </c>
      <c r="F56" s="632"/>
      <c r="G56" s="632">
        <f>'Nhân công'!T8</f>
        <v>435000</v>
      </c>
      <c r="H56" s="632"/>
      <c r="I56" s="632">
        <f t="shared" ref="I56" si="11">ROUND(E56*F56,1)</f>
        <v>0</v>
      </c>
      <c r="J56" s="632">
        <f t="shared" ref="J56" si="12">ROUND(E56*G56,1)</f>
        <v>435000</v>
      </c>
      <c r="K56" s="632">
        <f t="shared" ref="K56" si="13">ROUND(E56*H56,1)</f>
        <v>0</v>
      </c>
      <c r="L56" s="625"/>
    </row>
    <row r="57" spans="1:13" s="604" customFormat="1" ht="22.35" customHeight="1">
      <c r="A57" s="661"/>
      <c r="B57" s="662"/>
      <c r="C57" s="663" t="s">
        <v>68</v>
      </c>
      <c r="D57" s="663"/>
      <c r="E57" s="664"/>
      <c r="F57" s="665"/>
      <c r="G57" s="665"/>
      <c r="H57" s="665"/>
      <c r="I57" s="666">
        <f>ROUND(SUM(I12:I56),0)</f>
        <v>6440315</v>
      </c>
      <c r="J57" s="666">
        <f>ROUND(SUM(J12:J56),0)</f>
        <v>137377869</v>
      </c>
      <c r="K57" s="666">
        <f>ROUND(SUM(K12:K56),0)</f>
        <v>3020235</v>
      </c>
      <c r="L57" s="666">
        <f>ROUND(SUM(L18:L54),0)</f>
        <v>144963606</v>
      </c>
    </row>
    <row r="58" spans="1:13" s="604" customFormat="1" ht="22.35" hidden="1" customHeight="1">
      <c r="A58" s="667"/>
      <c r="B58" s="668"/>
      <c r="C58" s="668" t="s">
        <v>321</v>
      </c>
      <c r="D58" s="668"/>
      <c r="E58" s="669"/>
      <c r="F58" s="670"/>
      <c r="G58" s="670"/>
      <c r="H58" s="670"/>
      <c r="I58" s="671">
        <f>ROUND(I57,-3)</f>
        <v>6440000</v>
      </c>
      <c r="J58" s="671">
        <f>ROUND(J57,-3)</f>
        <v>137378000</v>
      </c>
      <c r="K58" s="671">
        <f>ROUND(K57,-3)</f>
        <v>3020000</v>
      </c>
      <c r="L58" s="671">
        <f>ROUND(L57,-3)</f>
        <v>144964000</v>
      </c>
    </row>
  </sheetData>
  <mergeCells count="15">
    <mergeCell ref="L8:L9"/>
    <mergeCell ref="A1:L1"/>
    <mergeCell ref="A2:L2"/>
    <mergeCell ref="A7:L7"/>
    <mergeCell ref="A8:A9"/>
    <mergeCell ref="B8:B9"/>
    <mergeCell ref="C8:C9"/>
    <mergeCell ref="D8:D9"/>
    <mergeCell ref="E8:E9"/>
    <mergeCell ref="F8:H8"/>
    <mergeCell ref="I8:K8"/>
    <mergeCell ref="A3:L3"/>
    <mergeCell ref="A4:L4"/>
    <mergeCell ref="A5:L5"/>
    <mergeCell ref="A6:L6"/>
  </mergeCells>
  <pageMargins left="1.1875" right="0" top="0.80208333333333304" bottom="0.80208333333333304" header="0.40625" footer="0.40625"/>
  <pageSetup scale="75" orientation="landscape" blackAndWhite="1" r:id="rId1"/>
  <headerFooter>
    <oddFooter>&amp;C&amp;P</oddFooter>
  </headerFooter>
  <drawing r:id="rId2"/>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61"/>
  <sheetViews>
    <sheetView showZeros="0" zoomScale="70" zoomScaleNormal="70" workbookViewId="0">
      <pane ySplit="4" topLeftCell="A46" activePane="bottomLeft" state="frozen"/>
      <selection activeCell="B20" sqref="B20"/>
      <selection pane="bottomLeft" activeCell="F57" sqref="F57"/>
    </sheetView>
  </sheetViews>
  <sheetFormatPr defaultColWidth="8" defaultRowHeight="15" customHeight="1"/>
  <cols>
    <col min="1" max="1" width="8" style="275" customWidth="1"/>
    <col min="2" max="2" width="10" style="275" customWidth="1"/>
    <col min="3" max="3" width="38.7109375" style="275" customWidth="1"/>
    <col min="4" max="4" width="9.28515625" style="275" customWidth="1"/>
    <col min="5" max="6" width="12" style="275" customWidth="1"/>
    <col min="7" max="7" width="7.28515625" style="275" customWidth="1"/>
    <col min="8" max="8" width="6.7109375" style="275" customWidth="1"/>
    <col min="9" max="9" width="12" style="275" customWidth="1"/>
    <col min="10" max="10" width="18.85546875" style="275" customWidth="1"/>
    <col min="11" max="11" width="32" style="275" customWidth="1"/>
    <col min="12" max="16384" width="8" style="275"/>
  </cols>
  <sheetData>
    <row r="1" spans="1:11" ht="26.25" customHeight="1">
      <c r="A1" s="435" t="s">
        <v>404</v>
      </c>
      <c r="B1" s="436"/>
      <c r="C1" s="436"/>
      <c r="D1" s="436"/>
      <c r="E1" s="436"/>
      <c r="F1" s="436"/>
      <c r="G1" s="436"/>
      <c r="H1" s="436"/>
      <c r="I1" s="436"/>
      <c r="J1" s="436"/>
      <c r="K1" s="436"/>
    </row>
    <row r="2" spans="1:11" ht="30" customHeight="1">
      <c r="A2" s="437" t="str">
        <f>'[3]Công trình'!A2</f>
        <v xml:space="preserve">CÔNG TRÌNH: XÂY DỰNG MỚI CÁC TBA </v>
      </c>
      <c r="B2" s="436"/>
      <c r="C2" s="436"/>
      <c r="D2" s="436"/>
      <c r="E2" s="436"/>
      <c r="F2" s="436"/>
      <c r="G2" s="436"/>
      <c r="H2" s="436"/>
      <c r="I2" s="436"/>
      <c r="J2" s="436"/>
      <c r="K2" s="436"/>
    </row>
    <row r="4" spans="1:11" ht="30" customHeight="1">
      <c r="A4" s="276" t="s">
        <v>0</v>
      </c>
      <c r="B4" s="277" t="s">
        <v>152</v>
      </c>
      <c r="C4" s="277" t="s">
        <v>405</v>
      </c>
      <c r="D4" s="277" t="s">
        <v>133</v>
      </c>
      <c r="E4" s="277" t="str">
        <f>"Giá gốc
"&amp;'[3]Công trình'!AL1</f>
        <v>Giá gốc
(đ)</v>
      </c>
      <c r="F4" s="277" t="str">
        <f>"Giá tháng
"&amp;'[3]Công trình'!AL1</f>
        <v>Giá tháng
(đ)</v>
      </c>
      <c r="G4" s="277" t="s">
        <v>77</v>
      </c>
      <c r="H4" s="277" t="s">
        <v>406</v>
      </c>
      <c r="I4" s="277" t="str">
        <f>"Giá sau VAT
"&amp;'[3]Công trình'!AL1</f>
        <v>Giá sau VAT
(đ)</v>
      </c>
      <c r="J4" s="277" t="s">
        <v>407</v>
      </c>
      <c r="K4" s="277" t="s">
        <v>408</v>
      </c>
    </row>
    <row r="5" spans="1:11" ht="11.25">
      <c r="A5" s="288" t="s">
        <v>78</v>
      </c>
      <c r="B5" s="289"/>
      <c r="C5" s="289" t="s">
        <v>409</v>
      </c>
      <c r="D5" s="289"/>
      <c r="E5" s="290"/>
      <c r="F5" s="291"/>
      <c r="G5" s="292"/>
      <c r="H5" s="293"/>
      <c r="I5" s="290"/>
      <c r="J5" s="293"/>
      <c r="K5" s="294"/>
    </row>
    <row r="6" spans="1:11" ht="16.5">
      <c r="A6" s="295">
        <v>1</v>
      </c>
      <c r="B6" s="280" t="s">
        <v>410</v>
      </c>
      <c r="C6" s="296" t="s">
        <v>411</v>
      </c>
      <c r="D6" s="280" t="s">
        <v>412</v>
      </c>
      <c r="E6" s="297">
        <f>F6</f>
        <v>250000</v>
      </c>
      <c r="F6" s="298">
        <v>250000</v>
      </c>
      <c r="G6" s="299">
        <v>1</v>
      </c>
      <c r="H6" s="300" t="b">
        <v>1</v>
      </c>
      <c r="I6" s="297">
        <f>F6*10%+F6</f>
        <v>275000</v>
      </c>
      <c r="J6" s="301" t="s">
        <v>413</v>
      </c>
      <c r="K6" s="302" t="s">
        <v>175</v>
      </c>
    </row>
    <row r="7" spans="1:11" ht="16.5">
      <c r="A7" s="295">
        <v>2</v>
      </c>
      <c r="B7" s="280" t="s">
        <v>414</v>
      </c>
      <c r="C7" s="296" t="s">
        <v>415</v>
      </c>
      <c r="D7" s="280" t="s">
        <v>416</v>
      </c>
      <c r="E7" s="297">
        <f t="shared" ref="E7:E41" si="0">F7</f>
        <v>350000</v>
      </c>
      <c r="F7" s="298">
        <v>350000</v>
      </c>
      <c r="G7" s="299">
        <v>1</v>
      </c>
      <c r="H7" s="300" t="b">
        <v>1</v>
      </c>
      <c r="I7" s="297">
        <f t="shared" ref="I7:I41" si="1">F7*10%+F7</f>
        <v>385000</v>
      </c>
      <c r="J7" s="301" t="s">
        <v>417</v>
      </c>
      <c r="K7" s="302" t="s">
        <v>418</v>
      </c>
    </row>
    <row r="8" spans="1:11" ht="16.5">
      <c r="A8" s="295">
        <v>3</v>
      </c>
      <c r="B8" s="280" t="s">
        <v>419</v>
      </c>
      <c r="C8" s="296" t="s">
        <v>420</v>
      </c>
      <c r="D8" s="280" t="s">
        <v>416</v>
      </c>
      <c r="E8" s="297">
        <f t="shared" si="0"/>
        <v>1200000</v>
      </c>
      <c r="F8" s="298">
        <v>1200000</v>
      </c>
      <c r="G8" s="299">
        <v>1</v>
      </c>
      <c r="H8" s="300" t="b">
        <v>1</v>
      </c>
      <c r="I8" s="297">
        <f t="shared" si="1"/>
        <v>1320000</v>
      </c>
      <c r="J8" s="301" t="s">
        <v>421</v>
      </c>
      <c r="K8" s="302" t="s">
        <v>418</v>
      </c>
    </row>
    <row r="9" spans="1:11" ht="16.5">
      <c r="A9" s="295">
        <v>4</v>
      </c>
      <c r="B9" s="280" t="s">
        <v>422</v>
      </c>
      <c r="C9" s="296" t="s">
        <v>423</v>
      </c>
      <c r="D9" s="280" t="s">
        <v>168</v>
      </c>
      <c r="E9" s="297">
        <f t="shared" si="0"/>
        <v>7200</v>
      </c>
      <c r="F9" s="298">
        <v>7200</v>
      </c>
      <c r="G9" s="299">
        <v>1</v>
      </c>
      <c r="H9" s="300" t="b">
        <v>1</v>
      </c>
      <c r="I9" s="297">
        <f t="shared" si="1"/>
        <v>7920</v>
      </c>
      <c r="J9" s="301" t="s">
        <v>424</v>
      </c>
      <c r="K9" s="302" t="s">
        <v>418</v>
      </c>
    </row>
    <row r="10" spans="1:11" ht="49.5">
      <c r="A10" s="295">
        <v>5</v>
      </c>
      <c r="B10" s="280" t="s">
        <v>425</v>
      </c>
      <c r="C10" s="296" t="s">
        <v>426</v>
      </c>
      <c r="D10" s="280" t="s">
        <v>427</v>
      </c>
      <c r="E10" s="297">
        <f t="shared" si="0"/>
        <v>825000</v>
      </c>
      <c r="F10" s="297">
        <v>825000</v>
      </c>
      <c r="G10" s="299">
        <v>1</v>
      </c>
      <c r="H10" s="300" t="b">
        <v>1</v>
      </c>
      <c r="I10" s="297">
        <f t="shared" si="1"/>
        <v>907500</v>
      </c>
      <c r="J10" s="301" t="s">
        <v>428</v>
      </c>
      <c r="K10" s="302" t="s">
        <v>429</v>
      </c>
    </row>
    <row r="11" spans="1:11" ht="16.5">
      <c r="A11" s="295">
        <v>6</v>
      </c>
      <c r="B11" s="280" t="s">
        <v>430</v>
      </c>
      <c r="C11" s="296" t="s">
        <v>431</v>
      </c>
      <c r="D11" s="280" t="s">
        <v>168</v>
      </c>
      <c r="E11" s="297">
        <f t="shared" si="0"/>
        <v>70000</v>
      </c>
      <c r="F11" s="297">
        <v>70000</v>
      </c>
      <c r="G11" s="299">
        <v>1</v>
      </c>
      <c r="H11" s="300" t="b">
        <v>1</v>
      </c>
      <c r="I11" s="297">
        <f t="shared" si="1"/>
        <v>77000</v>
      </c>
      <c r="J11" s="301" t="s">
        <v>432</v>
      </c>
      <c r="K11" s="302" t="s">
        <v>433</v>
      </c>
    </row>
    <row r="12" spans="1:11" ht="16.5">
      <c r="A12" s="295">
        <v>7</v>
      </c>
      <c r="B12" s="280" t="s">
        <v>434</v>
      </c>
      <c r="C12" s="296" t="s">
        <v>435</v>
      </c>
      <c r="D12" s="280" t="s">
        <v>436</v>
      </c>
      <c r="E12" s="297">
        <f t="shared" si="0"/>
        <v>10000</v>
      </c>
      <c r="F12" s="303">
        <v>10000</v>
      </c>
      <c r="G12" s="299">
        <v>1</v>
      </c>
      <c r="H12" s="300" t="b">
        <v>1</v>
      </c>
      <c r="I12" s="297">
        <f t="shared" si="1"/>
        <v>11000</v>
      </c>
      <c r="J12" s="301" t="s">
        <v>437</v>
      </c>
      <c r="K12" s="302" t="s">
        <v>418</v>
      </c>
    </row>
    <row r="13" spans="1:11" ht="16.5">
      <c r="A13" s="295">
        <v>8</v>
      </c>
      <c r="B13" s="280" t="s">
        <v>438</v>
      </c>
      <c r="C13" s="296" t="s">
        <v>435</v>
      </c>
      <c r="D13" s="280" t="s">
        <v>439</v>
      </c>
      <c r="E13" s="297">
        <f t="shared" si="0"/>
        <v>10000</v>
      </c>
      <c r="F13" s="303">
        <v>10000</v>
      </c>
      <c r="G13" s="299">
        <v>1</v>
      </c>
      <c r="H13" s="300" t="b">
        <v>1</v>
      </c>
      <c r="I13" s="297">
        <f t="shared" si="1"/>
        <v>11000</v>
      </c>
      <c r="J13" s="301" t="s">
        <v>437</v>
      </c>
      <c r="K13" s="302" t="s">
        <v>418</v>
      </c>
    </row>
    <row r="14" spans="1:11" ht="16.5">
      <c r="A14" s="295">
        <v>9</v>
      </c>
      <c r="B14" s="280" t="s">
        <v>440</v>
      </c>
      <c r="C14" s="296" t="s">
        <v>441</v>
      </c>
      <c r="D14" s="280" t="s">
        <v>436</v>
      </c>
      <c r="E14" s="297">
        <f t="shared" si="0"/>
        <v>50000</v>
      </c>
      <c r="F14" s="304">
        <v>50000</v>
      </c>
      <c r="G14" s="299">
        <v>1</v>
      </c>
      <c r="H14" s="300" t="b">
        <v>1</v>
      </c>
      <c r="I14" s="297">
        <f t="shared" si="1"/>
        <v>55000</v>
      </c>
      <c r="J14" s="301" t="s">
        <v>442</v>
      </c>
      <c r="K14" s="302" t="s">
        <v>418</v>
      </c>
    </row>
    <row r="15" spans="1:11" ht="16.5">
      <c r="A15" s="295">
        <v>10</v>
      </c>
      <c r="B15" s="280" t="s">
        <v>443</v>
      </c>
      <c r="C15" s="296" t="s">
        <v>444</v>
      </c>
      <c r="D15" s="280" t="s">
        <v>168</v>
      </c>
      <c r="E15" s="297">
        <f t="shared" si="0"/>
        <v>6061</v>
      </c>
      <c r="F15" s="297">
        <v>6061</v>
      </c>
      <c r="G15" s="299">
        <v>1</v>
      </c>
      <c r="H15" s="300" t="b">
        <v>1</v>
      </c>
      <c r="I15" s="297">
        <f t="shared" si="1"/>
        <v>6667.1</v>
      </c>
      <c r="J15" s="301" t="s">
        <v>445</v>
      </c>
      <c r="K15" s="302" t="s">
        <v>418</v>
      </c>
    </row>
    <row r="16" spans="1:11" ht="16.5">
      <c r="A16" s="295">
        <v>11</v>
      </c>
      <c r="B16" s="280" t="s">
        <v>446</v>
      </c>
      <c r="C16" s="296" t="s">
        <v>447</v>
      </c>
      <c r="D16" s="280" t="s">
        <v>427</v>
      </c>
      <c r="E16" s="297">
        <f t="shared" si="0"/>
        <v>294000</v>
      </c>
      <c r="F16" s="297">
        <v>294000</v>
      </c>
      <c r="G16" s="299">
        <v>1</v>
      </c>
      <c r="H16" s="300" t="b">
        <v>1</v>
      </c>
      <c r="I16" s="297">
        <f t="shared" si="1"/>
        <v>323400</v>
      </c>
      <c r="J16" s="301" t="s">
        <v>448</v>
      </c>
      <c r="K16" s="302" t="s">
        <v>418</v>
      </c>
    </row>
    <row r="17" spans="1:11" ht="16.5">
      <c r="A17" s="295">
        <v>12</v>
      </c>
      <c r="B17" s="280" t="s">
        <v>449</v>
      </c>
      <c r="C17" s="296" t="s">
        <v>450</v>
      </c>
      <c r="D17" s="280" t="s">
        <v>436</v>
      </c>
      <c r="E17" s="297">
        <f t="shared" si="0"/>
        <v>50000</v>
      </c>
      <c r="F17" s="297">
        <v>50000</v>
      </c>
      <c r="G17" s="299">
        <v>1</v>
      </c>
      <c r="H17" s="300" t="b">
        <v>1</v>
      </c>
      <c r="I17" s="297">
        <f t="shared" si="1"/>
        <v>55000</v>
      </c>
      <c r="J17" s="301" t="s">
        <v>451</v>
      </c>
      <c r="K17" s="302" t="s">
        <v>418</v>
      </c>
    </row>
    <row r="18" spans="1:11" ht="16.5">
      <c r="A18" s="295">
        <v>13</v>
      </c>
      <c r="B18" s="280" t="s">
        <v>452</v>
      </c>
      <c r="C18" s="296" t="s">
        <v>453</v>
      </c>
      <c r="D18" s="280" t="s">
        <v>436</v>
      </c>
      <c r="E18" s="297">
        <f t="shared" si="0"/>
        <v>3600</v>
      </c>
      <c r="F18" s="297">
        <v>3600</v>
      </c>
      <c r="G18" s="299">
        <v>1</v>
      </c>
      <c r="H18" s="300" t="b">
        <v>1</v>
      </c>
      <c r="I18" s="297">
        <f t="shared" si="1"/>
        <v>3960</v>
      </c>
      <c r="J18" s="301" t="s">
        <v>454</v>
      </c>
      <c r="K18" s="302" t="s">
        <v>418</v>
      </c>
    </row>
    <row r="19" spans="1:11" ht="16.5">
      <c r="A19" s="295">
        <v>14</v>
      </c>
      <c r="B19" s="280" t="s">
        <v>455</v>
      </c>
      <c r="C19" s="296" t="s">
        <v>456</v>
      </c>
      <c r="D19" s="280" t="s">
        <v>436</v>
      </c>
      <c r="E19" s="297">
        <f t="shared" si="0"/>
        <v>80000</v>
      </c>
      <c r="F19" s="297">
        <v>80000</v>
      </c>
      <c r="G19" s="299">
        <v>1</v>
      </c>
      <c r="H19" s="300" t="b">
        <v>1</v>
      </c>
      <c r="I19" s="297">
        <f t="shared" si="1"/>
        <v>88000</v>
      </c>
      <c r="J19" s="301" t="s">
        <v>457</v>
      </c>
      <c r="K19" s="302" t="s">
        <v>418</v>
      </c>
    </row>
    <row r="20" spans="1:11" ht="16.5">
      <c r="A20" s="295">
        <v>15</v>
      </c>
      <c r="B20" s="280" t="s">
        <v>458</v>
      </c>
      <c r="C20" s="296" t="s">
        <v>459</v>
      </c>
      <c r="D20" s="280" t="s">
        <v>436</v>
      </c>
      <c r="E20" s="297">
        <f t="shared" si="0"/>
        <v>80000</v>
      </c>
      <c r="F20" s="297">
        <v>80000</v>
      </c>
      <c r="G20" s="299">
        <v>1</v>
      </c>
      <c r="H20" s="300" t="b">
        <v>1</v>
      </c>
      <c r="I20" s="297">
        <f t="shared" si="1"/>
        <v>88000</v>
      </c>
      <c r="J20" s="301" t="s">
        <v>460</v>
      </c>
      <c r="K20" s="302" t="s">
        <v>418</v>
      </c>
    </row>
    <row r="21" spans="1:11" ht="16.5">
      <c r="A21" s="295">
        <v>16</v>
      </c>
      <c r="B21" s="280" t="s">
        <v>461</v>
      </c>
      <c r="C21" s="296" t="s">
        <v>462</v>
      </c>
      <c r="D21" s="280" t="s">
        <v>436</v>
      </c>
      <c r="E21" s="297">
        <f>F21</f>
        <v>50000</v>
      </c>
      <c r="F21" s="297">
        <v>50000</v>
      </c>
      <c r="G21" s="299">
        <v>1</v>
      </c>
      <c r="H21" s="300" t="b">
        <v>1</v>
      </c>
      <c r="I21" s="297">
        <f>F21*10%+F21</f>
        <v>55000</v>
      </c>
      <c r="J21" s="301" t="s">
        <v>463</v>
      </c>
      <c r="K21" s="302" t="s">
        <v>418</v>
      </c>
    </row>
    <row r="22" spans="1:11" ht="16.5">
      <c r="A22" s="295">
        <v>17</v>
      </c>
      <c r="B22" s="280" t="s">
        <v>464</v>
      </c>
      <c r="C22" s="296" t="s">
        <v>465</v>
      </c>
      <c r="D22" s="280" t="s">
        <v>466</v>
      </c>
      <c r="E22" s="297">
        <f t="shared" si="0"/>
        <v>1685</v>
      </c>
      <c r="F22" s="297">
        <f>'[4]Đầu vào'!D25</f>
        <v>1685</v>
      </c>
      <c r="G22" s="299">
        <v>1</v>
      </c>
      <c r="H22" s="300" t="b">
        <v>1</v>
      </c>
      <c r="I22" s="297">
        <f t="shared" si="1"/>
        <v>1853.5</v>
      </c>
      <c r="J22" s="301" t="s">
        <v>467</v>
      </c>
      <c r="K22" s="302" t="s">
        <v>175</v>
      </c>
    </row>
    <row r="23" spans="1:11" ht="16.5">
      <c r="A23" s="295">
        <v>18</v>
      </c>
      <c r="B23" s="280" t="s">
        <v>468</v>
      </c>
      <c r="C23" s="296" t="s">
        <v>469</v>
      </c>
      <c r="D23" s="280" t="s">
        <v>412</v>
      </c>
      <c r="E23" s="297">
        <f t="shared" si="0"/>
        <v>15000</v>
      </c>
      <c r="F23" s="297">
        <v>15000</v>
      </c>
      <c r="G23" s="299">
        <v>1</v>
      </c>
      <c r="H23" s="300" t="b">
        <v>1</v>
      </c>
      <c r="I23" s="297">
        <f t="shared" si="1"/>
        <v>16500</v>
      </c>
      <c r="J23" s="301" t="s">
        <v>470</v>
      </c>
      <c r="K23" s="302" t="s">
        <v>418</v>
      </c>
    </row>
    <row r="24" spans="1:11" ht="16.5">
      <c r="A24" s="295">
        <v>19</v>
      </c>
      <c r="B24" s="280" t="s">
        <v>471</v>
      </c>
      <c r="C24" s="296" t="s">
        <v>472</v>
      </c>
      <c r="D24" s="280" t="s">
        <v>427</v>
      </c>
      <c r="E24" s="297">
        <f t="shared" si="0"/>
        <v>1800000</v>
      </c>
      <c r="F24" s="297">
        <v>1800000</v>
      </c>
      <c r="G24" s="299">
        <v>1</v>
      </c>
      <c r="H24" s="300" t="b">
        <v>1</v>
      </c>
      <c r="I24" s="297">
        <f t="shared" si="1"/>
        <v>1980000</v>
      </c>
      <c r="J24" s="301" t="s">
        <v>473</v>
      </c>
      <c r="K24" s="302" t="s">
        <v>418</v>
      </c>
    </row>
    <row r="25" spans="1:11" ht="16.5">
      <c r="A25" s="295">
        <v>20</v>
      </c>
      <c r="B25" s="280" t="s">
        <v>474</v>
      </c>
      <c r="C25" s="296" t="s">
        <v>475</v>
      </c>
      <c r="D25" s="280" t="s">
        <v>476</v>
      </c>
      <c r="E25" s="297">
        <f t="shared" si="0"/>
        <v>5000</v>
      </c>
      <c r="F25" s="297">
        <v>5000</v>
      </c>
      <c r="G25" s="299">
        <v>1</v>
      </c>
      <c r="H25" s="300" t="b">
        <v>1</v>
      </c>
      <c r="I25" s="297">
        <f t="shared" si="1"/>
        <v>5500</v>
      </c>
      <c r="J25" s="301" t="s">
        <v>477</v>
      </c>
      <c r="K25" s="302" t="s">
        <v>418</v>
      </c>
    </row>
    <row r="26" spans="1:11" ht="16.5">
      <c r="A26" s="295">
        <v>21</v>
      </c>
      <c r="B26" s="280" t="s">
        <v>478</v>
      </c>
      <c r="C26" s="296" t="s">
        <v>479</v>
      </c>
      <c r="D26" s="280" t="s">
        <v>436</v>
      </c>
      <c r="E26" s="297">
        <f t="shared" si="0"/>
        <v>50000</v>
      </c>
      <c r="F26" s="297">
        <v>50000</v>
      </c>
      <c r="G26" s="299">
        <v>1</v>
      </c>
      <c r="H26" s="300" t="b">
        <v>1</v>
      </c>
      <c r="I26" s="297">
        <f t="shared" si="1"/>
        <v>55000</v>
      </c>
      <c r="J26" s="301" t="s">
        <v>480</v>
      </c>
      <c r="K26" s="302" t="s">
        <v>418</v>
      </c>
    </row>
    <row r="27" spans="1:11" ht="16.5">
      <c r="A27" s="295">
        <v>22</v>
      </c>
      <c r="B27" s="280" t="s">
        <v>481</v>
      </c>
      <c r="C27" s="296" t="s">
        <v>482</v>
      </c>
      <c r="D27" s="280" t="s">
        <v>436</v>
      </c>
      <c r="E27" s="297">
        <f t="shared" si="0"/>
        <v>40000</v>
      </c>
      <c r="F27" s="297">
        <v>40000</v>
      </c>
      <c r="G27" s="299">
        <v>1</v>
      </c>
      <c r="H27" s="300" t="b">
        <v>1</v>
      </c>
      <c r="I27" s="297">
        <f t="shared" si="1"/>
        <v>44000</v>
      </c>
      <c r="J27" s="301" t="s">
        <v>480</v>
      </c>
      <c r="K27" s="302" t="s">
        <v>418</v>
      </c>
    </row>
    <row r="28" spans="1:11" ht="16.5">
      <c r="A28" s="295">
        <v>23</v>
      </c>
      <c r="B28" s="280" t="s">
        <v>483</v>
      </c>
      <c r="C28" s="296" t="s">
        <v>484</v>
      </c>
      <c r="D28" s="280" t="s">
        <v>436</v>
      </c>
      <c r="E28" s="297">
        <f t="shared" si="0"/>
        <v>10000</v>
      </c>
      <c r="F28" s="297">
        <v>10000</v>
      </c>
      <c r="G28" s="299">
        <v>1</v>
      </c>
      <c r="H28" s="300" t="b">
        <v>1</v>
      </c>
      <c r="I28" s="297">
        <f t="shared" si="1"/>
        <v>11000</v>
      </c>
      <c r="J28" s="301" t="s">
        <v>485</v>
      </c>
      <c r="K28" s="302" t="s">
        <v>418</v>
      </c>
    </row>
    <row r="29" spans="1:11" ht="16.5">
      <c r="A29" s="295">
        <v>24</v>
      </c>
      <c r="B29" s="280" t="s">
        <v>486</v>
      </c>
      <c r="C29" s="296" t="s">
        <v>487</v>
      </c>
      <c r="D29" s="280" t="s">
        <v>436</v>
      </c>
      <c r="E29" s="297">
        <f>F29</f>
        <v>40000</v>
      </c>
      <c r="F29" s="305">
        <v>40000</v>
      </c>
      <c r="G29" s="299">
        <v>1</v>
      </c>
      <c r="H29" s="300" t="b">
        <v>1</v>
      </c>
      <c r="I29" s="297">
        <f t="shared" si="1"/>
        <v>44000</v>
      </c>
      <c r="J29" s="301" t="s">
        <v>488</v>
      </c>
      <c r="K29" s="302" t="s">
        <v>175</v>
      </c>
    </row>
    <row r="30" spans="1:11" ht="16.5">
      <c r="A30" s="295">
        <v>25</v>
      </c>
      <c r="B30" s="280" t="s">
        <v>489</v>
      </c>
      <c r="C30" s="296" t="s">
        <v>490</v>
      </c>
      <c r="D30" s="280" t="s">
        <v>436</v>
      </c>
      <c r="E30" s="297">
        <f t="shared" si="0"/>
        <v>15000</v>
      </c>
      <c r="F30" s="297">
        <v>15000</v>
      </c>
      <c r="G30" s="299">
        <v>1</v>
      </c>
      <c r="H30" s="300" t="b">
        <v>1</v>
      </c>
      <c r="I30" s="297">
        <f t="shared" si="1"/>
        <v>16500</v>
      </c>
      <c r="J30" s="301" t="s">
        <v>491</v>
      </c>
      <c r="K30" s="302" t="s">
        <v>418</v>
      </c>
    </row>
    <row r="31" spans="1:11" ht="16.5">
      <c r="A31" s="295">
        <v>26</v>
      </c>
      <c r="B31" s="280" t="s">
        <v>492</v>
      </c>
      <c r="C31" s="296" t="s">
        <v>493</v>
      </c>
      <c r="D31" s="280" t="s">
        <v>436</v>
      </c>
      <c r="E31" s="297">
        <f t="shared" si="0"/>
        <v>100000</v>
      </c>
      <c r="F31" s="306">
        <v>100000</v>
      </c>
      <c r="G31" s="299">
        <v>1</v>
      </c>
      <c r="H31" s="300" t="b">
        <v>1</v>
      </c>
      <c r="I31" s="297">
        <f>F31*10%+F31</f>
        <v>110000</v>
      </c>
      <c r="J31" s="301" t="s">
        <v>494</v>
      </c>
      <c r="K31" s="302" t="s">
        <v>418</v>
      </c>
    </row>
    <row r="32" spans="1:11" ht="16.5">
      <c r="A32" s="295">
        <v>27</v>
      </c>
      <c r="B32" s="280" t="s">
        <v>495</v>
      </c>
      <c r="C32" s="296" t="s">
        <v>496</v>
      </c>
      <c r="D32" s="280" t="s">
        <v>497</v>
      </c>
      <c r="E32" s="297">
        <f t="shared" si="0"/>
        <v>10</v>
      </c>
      <c r="F32" s="307">
        <v>10</v>
      </c>
      <c r="G32" s="299">
        <v>1</v>
      </c>
      <c r="H32" s="300" t="b">
        <v>1</v>
      </c>
      <c r="I32" s="297">
        <f t="shared" si="1"/>
        <v>11</v>
      </c>
      <c r="J32" s="301" t="s">
        <v>498</v>
      </c>
      <c r="K32" s="302" t="s">
        <v>418</v>
      </c>
    </row>
    <row r="33" spans="1:11" ht="16.5">
      <c r="A33" s="295">
        <v>28</v>
      </c>
      <c r="B33" s="280" t="s">
        <v>499</v>
      </c>
      <c r="C33" s="296" t="s">
        <v>500</v>
      </c>
      <c r="D33" s="280" t="s">
        <v>436</v>
      </c>
      <c r="E33" s="297">
        <f t="shared" si="0"/>
        <v>85000</v>
      </c>
      <c r="F33" s="307">
        <v>85000</v>
      </c>
      <c r="G33" s="299">
        <v>1</v>
      </c>
      <c r="H33" s="300" t="b">
        <v>1</v>
      </c>
      <c r="I33" s="297">
        <f t="shared" si="1"/>
        <v>93500</v>
      </c>
      <c r="J33" s="301" t="s">
        <v>501</v>
      </c>
      <c r="K33" s="302" t="s">
        <v>418</v>
      </c>
    </row>
    <row r="34" spans="1:11" ht="16.5">
      <c r="A34" s="295">
        <v>29</v>
      </c>
      <c r="B34" s="280" t="s">
        <v>502</v>
      </c>
      <c r="C34" s="296" t="s">
        <v>503</v>
      </c>
      <c r="D34" s="280" t="s">
        <v>168</v>
      </c>
      <c r="E34" s="297">
        <f t="shared" si="0"/>
        <v>450000</v>
      </c>
      <c r="F34" s="297">
        <v>450000</v>
      </c>
      <c r="G34" s="299">
        <v>1</v>
      </c>
      <c r="H34" s="300" t="b">
        <v>1</v>
      </c>
      <c r="I34" s="297">
        <f t="shared" si="1"/>
        <v>495000</v>
      </c>
      <c r="J34" s="301" t="s">
        <v>504</v>
      </c>
      <c r="K34" s="302" t="s">
        <v>418</v>
      </c>
    </row>
    <row r="35" spans="1:11" ht="16.5">
      <c r="A35" s="295">
        <v>30</v>
      </c>
      <c r="B35" s="280" t="s">
        <v>505</v>
      </c>
      <c r="C35" s="296" t="s">
        <v>506</v>
      </c>
      <c r="D35" s="280" t="s">
        <v>507</v>
      </c>
      <c r="E35" s="297">
        <f t="shared" si="0"/>
        <v>1500</v>
      </c>
      <c r="F35" s="297">
        <v>1500</v>
      </c>
      <c r="G35" s="299">
        <v>1</v>
      </c>
      <c r="H35" s="300" t="b">
        <v>1</v>
      </c>
      <c r="I35" s="297">
        <f t="shared" si="1"/>
        <v>1650</v>
      </c>
      <c r="J35" s="301" t="s">
        <v>508</v>
      </c>
      <c r="K35" s="302" t="s">
        <v>418</v>
      </c>
    </row>
    <row r="36" spans="1:11" ht="16.5">
      <c r="A36" s="295">
        <v>31</v>
      </c>
      <c r="B36" s="280" t="s">
        <v>509</v>
      </c>
      <c r="C36" s="296" t="s">
        <v>510</v>
      </c>
      <c r="D36" s="280" t="s">
        <v>511</v>
      </c>
      <c r="E36" s="297">
        <f t="shared" si="0"/>
        <v>75000</v>
      </c>
      <c r="F36" s="297">
        <v>75000</v>
      </c>
      <c r="G36" s="299">
        <v>1</v>
      </c>
      <c r="H36" s="300" t="b">
        <v>1</v>
      </c>
      <c r="I36" s="297">
        <f t="shared" si="1"/>
        <v>82500</v>
      </c>
      <c r="J36" s="301" t="s">
        <v>512</v>
      </c>
      <c r="K36" s="302" t="s">
        <v>418</v>
      </c>
    </row>
    <row r="37" spans="1:11" ht="16.5">
      <c r="A37" s="295">
        <v>32</v>
      </c>
      <c r="B37" s="280" t="s">
        <v>513</v>
      </c>
      <c r="C37" s="296" t="s">
        <v>514</v>
      </c>
      <c r="D37" s="280" t="s">
        <v>515</v>
      </c>
      <c r="E37" s="297">
        <f t="shared" si="0"/>
        <v>5000</v>
      </c>
      <c r="F37" s="297">
        <v>5000</v>
      </c>
      <c r="G37" s="299">
        <v>1</v>
      </c>
      <c r="H37" s="300" t="b">
        <v>1</v>
      </c>
      <c r="I37" s="297">
        <f t="shared" si="1"/>
        <v>5500</v>
      </c>
      <c r="J37" s="301" t="s">
        <v>516</v>
      </c>
      <c r="K37" s="302" t="s">
        <v>418</v>
      </c>
    </row>
    <row r="38" spans="1:11" ht="16.5">
      <c r="A38" s="295">
        <v>33</v>
      </c>
      <c r="B38" s="280" t="s">
        <v>517</v>
      </c>
      <c r="C38" s="296" t="s">
        <v>518</v>
      </c>
      <c r="D38" s="280" t="s">
        <v>412</v>
      </c>
      <c r="E38" s="297">
        <f t="shared" si="0"/>
        <v>36500</v>
      </c>
      <c r="F38" s="297">
        <v>36500</v>
      </c>
      <c r="G38" s="299">
        <v>1</v>
      </c>
      <c r="H38" s="300" t="b">
        <v>1</v>
      </c>
      <c r="I38" s="297">
        <f t="shared" si="1"/>
        <v>40150</v>
      </c>
      <c r="J38" s="301" t="s">
        <v>519</v>
      </c>
      <c r="K38" s="302" t="s">
        <v>418</v>
      </c>
    </row>
    <row r="39" spans="1:11" ht="16.5">
      <c r="A39" s="295">
        <v>34</v>
      </c>
      <c r="B39" s="280" t="s">
        <v>520</v>
      </c>
      <c r="C39" s="296" t="s">
        <v>521</v>
      </c>
      <c r="D39" s="280" t="s">
        <v>412</v>
      </c>
      <c r="E39" s="297">
        <f t="shared" si="0"/>
        <v>36500</v>
      </c>
      <c r="F39" s="297">
        <v>36500</v>
      </c>
      <c r="G39" s="299">
        <v>1</v>
      </c>
      <c r="H39" s="300" t="b">
        <v>1</v>
      </c>
      <c r="I39" s="297">
        <f t="shared" si="1"/>
        <v>40150</v>
      </c>
      <c r="J39" s="301" t="s">
        <v>519</v>
      </c>
      <c r="K39" s="302" t="s">
        <v>418</v>
      </c>
    </row>
    <row r="40" spans="1:11" ht="16.5">
      <c r="A40" s="295">
        <v>35</v>
      </c>
      <c r="B40" s="280" t="s">
        <v>522</v>
      </c>
      <c r="C40" s="296" t="s">
        <v>523</v>
      </c>
      <c r="D40" s="280" t="s">
        <v>436</v>
      </c>
      <c r="E40" s="297">
        <f t="shared" si="0"/>
        <v>1500000</v>
      </c>
      <c r="F40" s="297">
        <v>1500000</v>
      </c>
      <c r="G40" s="299">
        <v>1</v>
      </c>
      <c r="H40" s="300" t="b">
        <v>1</v>
      </c>
      <c r="I40" s="297">
        <f t="shared" si="1"/>
        <v>1650000</v>
      </c>
      <c r="J40" s="301" t="s">
        <v>524</v>
      </c>
      <c r="K40" s="302" t="s">
        <v>418</v>
      </c>
    </row>
    <row r="41" spans="1:11" ht="16.5">
      <c r="A41" s="308">
        <v>36</v>
      </c>
      <c r="B41" s="309" t="s">
        <v>525</v>
      </c>
      <c r="C41" s="310" t="s">
        <v>526</v>
      </c>
      <c r="D41" s="309" t="s">
        <v>412</v>
      </c>
      <c r="E41" s="311">
        <f t="shared" si="0"/>
        <v>1181</v>
      </c>
      <c r="F41" s="312">
        <v>1181</v>
      </c>
      <c r="G41" s="313">
        <v>1</v>
      </c>
      <c r="H41" s="314" t="b">
        <v>1</v>
      </c>
      <c r="I41" s="311">
        <f t="shared" si="1"/>
        <v>1299.0999999999999</v>
      </c>
      <c r="J41" s="315" t="s">
        <v>527</v>
      </c>
      <c r="K41" s="316" t="s">
        <v>418</v>
      </c>
    </row>
    <row r="42" spans="1:11" ht="19.350000000000001" customHeight="1">
      <c r="A42" s="288" t="s">
        <v>97</v>
      </c>
      <c r="B42" s="289"/>
      <c r="C42" s="289" t="s">
        <v>528</v>
      </c>
      <c r="D42" s="289"/>
      <c r="E42" s="290"/>
      <c r="F42" s="317"/>
      <c r="G42" s="292"/>
      <c r="H42" s="293"/>
      <c r="I42" s="290"/>
      <c r="J42" s="293"/>
      <c r="K42" s="294"/>
    </row>
    <row r="43" spans="1:11" ht="18" customHeight="1">
      <c r="A43" s="295">
        <v>1</v>
      </c>
      <c r="B43" s="280" t="s">
        <v>529</v>
      </c>
      <c r="C43" s="296" t="s">
        <v>530</v>
      </c>
      <c r="D43" s="280" t="s">
        <v>149</v>
      </c>
      <c r="E43" s="297">
        <f>F43</f>
        <v>435000</v>
      </c>
      <c r="F43" s="297">
        <f>'Nhân công'!T8</f>
        <v>435000</v>
      </c>
      <c r="G43" s="299">
        <v>1</v>
      </c>
      <c r="H43" s="300" t="b">
        <v>1</v>
      </c>
      <c r="I43" s="297"/>
      <c r="J43" s="301" t="s">
        <v>531</v>
      </c>
      <c r="K43" s="302" t="s">
        <v>175</v>
      </c>
    </row>
    <row r="44" spans="1:11" ht="21.6" customHeight="1">
      <c r="A44" s="308">
        <v>2</v>
      </c>
      <c r="B44" s="309" t="s">
        <v>532</v>
      </c>
      <c r="C44" s="310" t="s">
        <v>533</v>
      </c>
      <c r="D44" s="309" t="s">
        <v>149</v>
      </c>
      <c r="E44" s="312">
        <f>F44</f>
        <v>434211</v>
      </c>
      <c r="F44" s="312">
        <f>'Nhân công'!T9</f>
        <v>434211</v>
      </c>
      <c r="G44" s="313">
        <v>1</v>
      </c>
      <c r="H44" s="314" t="b">
        <v>1</v>
      </c>
      <c r="I44" s="312"/>
      <c r="J44" s="318" t="s">
        <v>532</v>
      </c>
      <c r="K44" s="319" t="s">
        <v>175</v>
      </c>
    </row>
    <row r="45" spans="1:11" ht="11.25">
      <c r="A45" s="288" t="s">
        <v>103</v>
      </c>
      <c r="B45" s="289"/>
      <c r="C45" s="289" t="s">
        <v>534</v>
      </c>
      <c r="D45" s="289"/>
      <c r="E45" s="290"/>
      <c r="F45" s="317"/>
      <c r="G45" s="292"/>
      <c r="H45" s="293"/>
      <c r="I45" s="290"/>
      <c r="J45" s="293"/>
      <c r="K45" s="294"/>
    </row>
    <row r="46" spans="1:11" ht="33">
      <c r="A46" s="295">
        <v>1</v>
      </c>
      <c r="B46" s="280" t="s">
        <v>535</v>
      </c>
      <c r="C46" s="296" t="s">
        <v>536</v>
      </c>
      <c r="D46" s="280" t="s">
        <v>537</v>
      </c>
      <c r="E46" s="297">
        <f>F46</f>
        <v>47752</v>
      </c>
      <c r="F46" s="297">
        <f>Máy!K6</f>
        <v>47752</v>
      </c>
      <c r="G46" s="299">
        <v>1</v>
      </c>
      <c r="H46" s="300" t="b">
        <v>1</v>
      </c>
      <c r="I46" s="297"/>
      <c r="J46" s="301" t="s">
        <v>538</v>
      </c>
      <c r="K46" s="302" t="s">
        <v>539</v>
      </c>
    </row>
    <row r="47" spans="1:11" ht="33">
      <c r="A47" s="295">
        <v>2</v>
      </c>
      <c r="B47" s="280" t="s">
        <v>540</v>
      </c>
      <c r="C47" s="296" t="s">
        <v>541</v>
      </c>
      <c r="D47" s="280" t="s">
        <v>537</v>
      </c>
      <c r="E47" s="297">
        <f t="shared" ref="E47:E61" si="2">F47</f>
        <v>540291</v>
      </c>
      <c r="F47" s="297">
        <f>Máy!K11</f>
        <v>540291</v>
      </c>
      <c r="G47" s="299">
        <v>1</v>
      </c>
      <c r="H47" s="300" t="b">
        <v>1</v>
      </c>
      <c r="I47" s="297"/>
      <c r="J47" s="301" t="s">
        <v>542</v>
      </c>
      <c r="K47" s="302" t="s">
        <v>539</v>
      </c>
    </row>
    <row r="48" spans="1:11" ht="16.5">
      <c r="A48" s="295">
        <v>3</v>
      </c>
      <c r="B48" s="280" t="s">
        <v>543</v>
      </c>
      <c r="C48" s="296" t="s">
        <v>544</v>
      </c>
      <c r="D48" s="280" t="s">
        <v>537</v>
      </c>
      <c r="E48" s="297">
        <f t="shared" si="2"/>
        <v>0</v>
      </c>
      <c r="F48" s="297">
        <v>0</v>
      </c>
      <c r="G48" s="299">
        <v>1</v>
      </c>
      <c r="H48" s="300" t="b">
        <v>1</v>
      </c>
      <c r="I48" s="297"/>
      <c r="J48" s="301" t="str">
        <f>""</f>
        <v/>
      </c>
      <c r="K48" s="302" t="s">
        <v>175</v>
      </c>
    </row>
    <row r="49" spans="1:11" ht="33">
      <c r="A49" s="295">
        <v>4</v>
      </c>
      <c r="B49" s="280" t="s">
        <v>545</v>
      </c>
      <c r="C49" s="296" t="s">
        <v>546</v>
      </c>
      <c r="D49" s="280" t="s">
        <v>537</v>
      </c>
      <c r="E49" s="297">
        <f t="shared" si="2"/>
        <v>4438</v>
      </c>
      <c r="F49" s="297">
        <f>Máy!K17</f>
        <v>4438</v>
      </c>
      <c r="G49" s="299">
        <v>1</v>
      </c>
      <c r="H49" s="300" t="b">
        <v>1</v>
      </c>
      <c r="I49" s="297"/>
      <c r="J49" s="301" t="s">
        <v>547</v>
      </c>
      <c r="K49" s="302" t="s">
        <v>539</v>
      </c>
    </row>
    <row r="50" spans="1:11" ht="33">
      <c r="A50" s="295">
        <v>5</v>
      </c>
      <c r="B50" s="280" t="s">
        <v>548</v>
      </c>
      <c r="C50" s="296" t="s">
        <v>549</v>
      </c>
      <c r="D50" s="280" t="s">
        <v>537</v>
      </c>
      <c r="E50" s="297">
        <f t="shared" si="2"/>
        <v>5518</v>
      </c>
      <c r="F50" s="297">
        <f>Máy!K22</f>
        <v>5518</v>
      </c>
      <c r="G50" s="299">
        <v>1</v>
      </c>
      <c r="H50" s="300" t="b">
        <v>1</v>
      </c>
      <c r="I50" s="297"/>
      <c r="J50" s="301" t="s">
        <v>550</v>
      </c>
      <c r="K50" s="302" t="s">
        <v>539</v>
      </c>
    </row>
    <row r="51" spans="1:11" ht="33">
      <c r="A51" s="295">
        <v>6</v>
      </c>
      <c r="B51" s="280" t="s">
        <v>551</v>
      </c>
      <c r="C51" s="296" t="s">
        <v>552</v>
      </c>
      <c r="D51" s="280" t="s">
        <v>537</v>
      </c>
      <c r="E51" s="297">
        <f t="shared" si="2"/>
        <v>20625</v>
      </c>
      <c r="F51" s="297">
        <f>Máy!K27</f>
        <v>20625</v>
      </c>
      <c r="G51" s="299">
        <v>1</v>
      </c>
      <c r="H51" s="300" t="b">
        <v>1</v>
      </c>
      <c r="I51" s="297"/>
      <c r="J51" s="301" t="s">
        <v>553</v>
      </c>
      <c r="K51" s="302" t="s">
        <v>539</v>
      </c>
    </row>
    <row r="52" spans="1:11" ht="33">
      <c r="A52" s="295">
        <v>7</v>
      </c>
      <c r="B52" s="280" t="s">
        <v>554</v>
      </c>
      <c r="C52" s="296" t="s">
        <v>555</v>
      </c>
      <c r="D52" s="280" t="s">
        <v>537</v>
      </c>
      <c r="E52" s="297">
        <f t="shared" si="2"/>
        <v>9287</v>
      </c>
      <c r="F52" s="297">
        <f>Máy!K32</f>
        <v>9287</v>
      </c>
      <c r="G52" s="299">
        <v>1</v>
      </c>
      <c r="H52" s="300" t="b">
        <v>1</v>
      </c>
      <c r="I52" s="297"/>
      <c r="J52" s="301" t="s">
        <v>556</v>
      </c>
      <c r="K52" s="302" t="s">
        <v>539</v>
      </c>
    </row>
    <row r="53" spans="1:11" ht="33">
      <c r="A53" s="295">
        <v>8</v>
      </c>
      <c r="B53" s="280" t="s">
        <v>557</v>
      </c>
      <c r="C53" s="296" t="s">
        <v>558</v>
      </c>
      <c r="D53" s="280" t="s">
        <v>537</v>
      </c>
      <c r="E53" s="297">
        <f t="shared" si="2"/>
        <v>41852</v>
      </c>
      <c r="F53" s="297">
        <f>Máy!K37</f>
        <v>41852</v>
      </c>
      <c r="G53" s="299">
        <v>1</v>
      </c>
      <c r="H53" s="300" t="b">
        <v>1</v>
      </c>
      <c r="I53" s="297"/>
      <c r="J53" s="301" t="s">
        <v>559</v>
      </c>
      <c r="K53" s="302" t="s">
        <v>539</v>
      </c>
    </row>
    <row r="54" spans="1:11" ht="33">
      <c r="A54" s="295">
        <v>9</v>
      </c>
      <c r="B54" s="280" t="s">
        <v>560</v>
      </c>
      <c r="C54" s="296" t="s">
        <v>561</v>
      </c>
      <c r="D54" s="280" t="s">
        <v>537</v>
      </c>
      <c r="E54" s="297">
        <f t="shared" si="2"/>
        <v>15203</v>
      </c>
      <c r="F54" s="297">
        <f>Máy!K42</f>
        <v>15203</v>
      </c>
      <c r="G54" s="299">
        <v>1</v>
      </c>
      <c r="H54" s="300" t="b">
        <v>1</v>
      </c>
      <c r="I54" s="297"/>
      <c r="J54" s="301" t="s">
        <v>562</v>
      </c>
      <c r="K54" s="302" t="s">
        <v>539</v>
      </c>
    </row>
    <row r="55" spans="1:11" ht="33">
      <c r="A55" s="295">
        <v>10</v>
      </c>
      <c r="B55" s="280" t="s">
        <v>563</v>
      </c>
      <c r="C55" s="296" t="s">
        <v>564</v>
      </c>
      <c r="D55" s="280" t="s">
        <v>537</v>
      </c>
      <c r="E55" s="297">
        <f t="shared" si="2"/>
        <v>149078</v>
      </c>
      <c r="F55" s="297">
        <f>Máy!K47</f>
        <v>149078</v>
      </c>
      <c r="G55" s="299">
        <v>1</v>
      </c>
      <c r="H55" s="300" t="b">
        <v>1</v>
      </c>
      <c r="I55" s="297"/>
      <c r="J55" s="301" t="s">
        <v>565</v>
      </c>
      <c r="K55" s="302" t="s">
        <v>539</v>
      </c>
    </row>
    <row r="56" spans="1:11" ht="33">
      <c r="A56" s="295">
        <v>11</v>
      </c>
      <c r="B56" s="280" t="s">
        <v>566</v>
      </c>
      <c r="C56" s="296" t="s">
        <v>567</v>
      </c>
      <c r="D56" s="280" t="s">
        <v>537</v>
      </c>
      <c r="E56" s="297">
        <f t="shared" si="2"/>
        <v>147059</v>
      </c>
      <c r="F56" s="297">
        <f>Máy!K52</f>
        <v>147059</v>
      </c>
      <c r="G56" s="299">
        <v>1</v>
      </c>
      <c r="H56" s="300" t="b">
        <v>1</v>
      </c>
      <c r="I56" s="297"/>
      <c r="J56" s="301" t="s">
        <v>568</v>
      </c>
      <c r="K56" s="302" t="s">
        <v>539</v>
      </c>
    </row>
    <row r="57" spans="1:11" ht="33">
      <c r="A57" s="295">
        <v>12</v>
      </c>
      <c r="B57" s="280" t="s">
        <v>569</v>
      </c>
      <c r="C57" s="296" t="s">
        <v>570</v>
      </c>
      <c r="D57" s="280" t="s">
        <v>537</v>
      </c>
      <c r="E57" s="297">
        <f t="shared" si="2"/>
        <v>14767</v>
      </c>
      <c r="F57" s="297">
        <f>Máy!K57</f>
        <v>14767</v>
      </c>
      <c r="G57" s="299">
        <v>1</v>
      </c>
      <c r="H57" s="300" t="b">
        <v>1</v>
      </c>
      <c r="I57" s="297"/>
      <c r="J57" s="301" t="s">
        <v>571</v>
      </c>
      <c r="K57" s="302" t="s">
        <v>539</v>
      </c>
    </row>
    <row r="58" spans="1:11" ht="33">
      <c r="A58" s="295">
        <v>13</v>
      </c>
      <c r="B58" s="280" t="s">
        <v>572</v>
      </c>
      <c r="C58" s="296" t="s">
        <v>573</v>
      </c>
      <c r="D58" s="280" t="s">
        <v>537</v>
      </c>
      <c r="E58" s="297">
        <f t="shared" si="2"/>
        <v>33804</v>
      </c>
      <c r="F58" s="297">
        <f>Máy!K62</f>
        <v>33804</v>
      </c>
      <c r="G58" s="299">
        <v>1</v>
      </c>
      <c r="H58" s="300" t="b">
        <v>1</v>
      </c>
      <c r="I58" s="297"/>
      <c r="J58" s="301" t="s">
        <v>574</v>
      </c>
      <c r="K58" s="302" t="s">
        <v>539</v>
      </c>
    </row>
    <row r="59" spans="1:11" ht="33">
      <c r="A59" s="295">
        <v>14</v>
      </c>
      <c r="B59" s="280" t="s">
        <v>575</v>
      </c>
      <c r="C59" s="296" t="s">
        <v>576</v>
      </c>
      <c r="D59" s="280" t="s">
        <v>537</v>
      </c>
      <c r="E59" s="297">
        <f t="shared" si="2"/>
        <v>84979</v>
      </c>
      <c r="F59" s="297">
        <f>Máy!K67</f>
        <v>84979</v>
      </c>
      <c r="G59" s="299">
        <v>1</v>
      </c>
      <c r="H59" s="300" t="b">
        <v>1</v>
      </c>
      <c r="I59" s="297"/>
      <c r="J59" s="301" t="s">
        <v>577</v>
      </c>
      <c r="K59" s="302" t="s">
        <v>539</v>
      </c>
    </row>
    <row r="60" spans="1:11" ht="33">
      <c r="A60" s="295">
        <v>15</v>
      </c>
      <c r="B60" s="280" t="s">
        <v>578</v>
      </c>
      <c r="C60" s="296" t="s">
        <v>579</v>
      </c>
      <c r="D60" s="280" t="s">
        <v>537</v>
      </c>
      <c r="E60" s="297">
        <f t="shared" si="2"/>
        <v>9631</v>
      </c>
      <c r="F60" s="297">
        <f>Máy!K72</f>
        <v>9631</v>
      </c>
      <c r="G60" s="299">
        <v>1</v>
      </c>
      <c r="H60" s="300" t="b">
        <v>1</v>
      </c>
      <c r="I60" s="297"/>
      <c r="J60" s="301" t="s">
        <v>580</v>
      </c>
      <c r="K60" s="302" t="s">
        <v>539</v>
      </c>
    </row>
    <row r="61" spans="1:11" ht="33">
      <c r="A61" s="308">
        <v>16</v>
      </c>
      <c r="B61" s="309" t="s">
        <v>581</v>
      </c>
      <c r="C61" s="310" t="s">
        <v>582</v>
      </c>
      <c r="D61" s="309" t="s">
        <v>537</v>
      </c>
      <c r="E61" s="311">
        <f t="shared" si="2"/>
        <v>11348</v>
      </c>
      <c r="F61" s="312">
        <f>Máy!K77</f>
        <v>11348</v>
      </c>
      <c r="G61" s="313">
        <v>1</v>
      </c>
      <c r="H61" s="314" t="b">
        <v>1</v>
      </c>
      <c r="I61" s="312"/>
      <c r="J61" s="318" t="s">
        <v>583</v>
      </c>
      <c r="K61" s="320" t="s">
        <v>539</v>
      </c>
    </row>
  </sheetData>
  <mergeCells count="2">
    <mergeCell ref="A1:K1"/>
    <mergeCell ref="A2:K2"/>
  </mergeCells>
  <pageMargins left="1.1875" right="0" top="0.80208333333333337" bottom="0.80208333333333337" header="0.40625" footer="0.40625"/>
  <pageSetup orientation="landscape" blackAndWhite="1" r:id="rId1"/>
  <headerFoot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U9"/>
  <sheetViews>
    <sheetView showZeros="0" workbookViewId="0">
      <selection activeCell="V12" sqref="V12"/>
    </sheetView>
  </sheetViews>
  <sheetFormatPr defaultColWidth="8" defaultRowHeight="15" customHeight="1"/>
  <cols>
    <col min="1" max="1" width="8" style="322" customWidth="1"/>
    <col min="2" max="2" width="10" style="322" customWidth="1"/>
    <col min="3" max="3" width="26.7109375" style="322" customWidth="1"/>
    <col min="4" max="4" width="9.28515625" style="322" customWidth="1"/>
    <col min="5" max="5" width="7.28515625" style="322" customWidth="1"/>
    <col min="6" max="8" width="12" style="322" customWidth="1"/>
    <col min="9" max="19" width="12" style="322" hidden="1" customWidth="1"/>
    <col min="20" max="20" width="12" style="322" customWidth="1"/>
    <col min="21" max="21" width="13.28515625" style="321" customWidth="1"/>
    <col min="22" max="23" width="8" style="322" customWidth="1"/>
    <col min="24" max="16384" width="8" style="322"/>
  </cols>
  <sheetData>
    <row r="1" spans="1:21" ht="26.25" customHeight="1">
      <c r="A1" s="435" t="s">
        <v>584</v>
      </c>
      <c r="B1" s="440"/>
      <c r="C1" s="440"/>
      <c r="D1" s="440"/>
      <c r="E1" s="440"/>
      <c r="F1" s="440"/>
      <c r="G1" s="440"/>
      <c r="H1" s="440"/>
      <c r="I1" s="440"/>
      <c r="J1" s="440"/>
      <c r="K1" s="440"/>
      <c r="L1" s="440"/>
      <c r="M1" s="440"/>
      <c r="N1" s="440"/>
      <c r="O1" s="440"/>
      <c r="P1" s="440"/>
      <c r="Q1" s="440"/>
      <c r="R1" s="440"/>
      <c r="S1" s="440"/>
      <c r="T1" s="440"/>
    </row>
    <row r="2" spans="1:21" ht="15" customHeight="1">
      <c r="A2" s="441" t="s">
        <v>585</v>
      </c>
      <c r="B2" s="440"/>
      <c r="C2" s="440"/>
      <c r="D2" s="440"/>
      <c r="E2" s="440"/>
      <c r="F2" s="440"/>
      <c r="G2" s="440"/>
      <c r="H2" s="440"/>
      <c r="I2" s="440"/>
      <c r="J2" s="440"/>
      <c r="K2" s="440"/>
      <c r="L2" s="440"/>
      <c r="M2" s="440"/>
      <c r="N2" s="440"/>
      <c r="O2" s="440"/>
      <c r="P2" s="440"/>
      <c r="Q2" s="440"/>
      <c r="R2" s="440"/>
      <c r="S2" s="440"/>
      <c r="T2" s="440"/>
    </row>
    <row r="3" spans="1:21" ht="30" customHeight="1">
      <c r="A3" s="437" t="str">
        <f>'[3]Công trình'!A2</f>
        <v xml:space="preserve">CÔNG TRÌNH: XÂY DỰNG MỚI CÁC TBA </v>
      </c>
      <c r="B3" s="440"/>
      <c r="C3" s="440"/>
      <c r="D3" s="440"/>
      <c r="E3" s="440"/>
      <c r="F3" s="440"/>
      <c r="G3" s="440"/>
      <c r="H3" s="440"/>
      <c r="I3" s="440"/>
      <c r="J3" s="440"/>
      <c r="K3" s="440"/>
      <c r="L3" s="440"/>
      <c r="M3" s="440"/>
      <c r="N3" s="440"/>
      <c r="O3" s="440"/>
      <c r="P3" s="440"/>
      <c r="Q3" s="440"/>
      <c r="R3" s="440"/>
      <c r="S3" s="440"/>
      <c r="T3" s="440"/>
    </row>
    <row r="4" spans="1:21" ht="22.5" customHeight="1">
      <c r="A4" s="442" t="str">
        <f>"Đơn vị tính:  "&amp;'[3]Công trình'!AL1</f>
        <v>Đơn vị tính:  (đ)</v>
      </c>
      <c r="B4" s="440"/>
      <c r="C4" s="440"/>
      <c r="D4" s="440"/>
      <c r="E4" s="440"/>
      <c r="F4" s="440"/>
      <c r="G4" s="440"/>
      <c r="H4" s="440"/>
      <c r="I4" s="440"/>
      <c r="J4" s="440"/>
      <c r="K4" s="440"/>
      <c r="L4" s="440"/>
      <c r="M4" s="440"/>
      <c r="N4" s="440"/>
      <c r="O4" s="440"/>
      <c r="P4" s="440"/>
      <c r="Q4" s="440"/>
      <c r="R4" s="440"/>
      <c r="S4" s="440"/>
      <c r="T4" s="440"/>
    </row>
    <row r="5" spans="1:21" ht="27.75" customHeight="1">
      <c r="A5" s="443" t="s">
        <v>0</v>
      </c>
      <c r="B5" s="446" t="s">
        <v>152</v>
      </c>
      <c r="C5" s="446" t="s">
        <v>586</v>
      </c>
      <c r="D5" s="446" t="s">
        <v>133</v>
      </c>
      <c r="E5" s="446" t="s">
        <v>587</v>
      </c>
      <c r="F5" s="446" t="s">
        <v>588</v>
      </c>
      <c r="G5" s="446" t="s">
        <v>589</v>
      </c>
      <c r="H5" s="446" t="s">
        <v>590</v>
      </c>
      <c r="I5" s="449" t="str">
        <f>"Phụ cấp "&amp;'[3]Công trình'!AL1</f>
        <v>Phụ cấp (đ)</v>
      </c>
      <c r="J5" s="449"/>
      <c r="K5" s="449"/>
      <c r="L5" s="449"/>
      <c r="M5" s="449"/>
      <c r="N5" s="449"/>
      <c r="O5" s="449"/>
      <c r="P5" s="449"/>
      <c r="Q5" s="449"/>
      <c r="R5" s="450"/>
      <c r="S5" s="446" t="s">
        <v>591</v>
      </c>
      <c r="T5" s="446" t="s">
        <v>592</v>
      </c>
      <c r="U5" s="438" t="s">
        <v>593</v>
      </c>
    </row>
    <row r="6" spans="1:21" ht="45" customHeight="1">
      <c r="A6" s="444"/>
      <c r="B6" s="447"/>
      <c r="C6" s="447"/>
      <c r="D6" s="447"/>
      <c r="E6" s="447"/>
      <c r="F6" s="447"/>
      <c r="G6" s="447"/>
      <c r="H6" s="447"/>
      <c r="I6" s="277" t="str">
        <f>"Lưu động 
("&amp;'[3]Đầu vào'!D11*100&amp;"% LTC)"</f>
        <v>Lưu động 
(0% LTC)</v>
      </c>
      <c r="J6" s="277" t="str">
        <f>"Không ổn định S.X 
("&amp;'[3]Đầu vào'!D12*100&amp;"% LCB)"</f>
        <v>Không ổn định S.X 
(0% LCB)</v>
      </c>
      <c r="K6" s="277" t="str">
        <f>"Lương phụ nghỉ lễ, tết 
("&amp;'[3]Đầu vào'!D13*100&amp;"% LCB)"</f>
        <v>Lương phụ nghỉ lễ, tết 
(0% LCB)</v>
      </c>
      <c r="L6" s="277" t="str">
        <f>"Khoán trực tiếp 
("&amp;'[3]Đầu vào'!D14*100&amp;"% LCB)"</f>
        <v>Khoán trực tiếp 
(0% LCB)</v>
      </c>
      <c r="M6" s="277" t="str">
        <f>"Khu vực 
("&amp;'[3]Đầu vào'!D15*100&amp;"% LTC)"</f>
        <v>Khu vực 
(0% LTC)</v>
      </c>
      <c r="N6" s="277" t="str">
        <f>"Độc hại 
("&amp;'[3]Đầu vào'!D16*100&amp;"% LTC)"</f>
        <v>Độc hại 
(0% LTC)</v>
      </c>
      <c r="O6" s="277" t="str">
        <f>"Thu hút 
("&amp;'[3]Đầu vào'!D17*100&amp;"% LCB)"</f>
        <v>Thu hút 
(0% LCB)</v>
      </c>
      <c r="P6" s="277" t="str">
        <f>"Trách nhiệm 
("&amp;'[3]Đầu vào'!D18*100&amp;"% LTC)"</f>
        <v>Trách nhiệm 
(0% LTC)</v>
      </c>
      <c r="Q6" s="277" t="str">
        <f>"Bảo hiểm 
("&amp;'[3]Đầu vào'!D19*100&amp;"% LCB)"</f>
        <v>Bảo hiểm 
(0% LCB)</v>
      </c>
      <c r="R6" s="277" t="str">
        <f>"Vùng sâu, vùng xa 
("&amp;'[3]Đầu vào'!D20*100&amp;"% LCB)"</f>
        <v>Vùng sâu, vùng xa 
(0% LCB)</v>
      </c>
      <c r="S6" s="447"/>
      <c r="T6" s="447"/>
      <c r="U6" s="438"/>
    </row>
    <row r="7" spans="1:21" ht="27.75" customHeight="1">
      <c r="A7" s="445"/>
      <c r="B7" s="448"/>
      <c r="C7" s="448"/>
      <c r="D7" s="448"/>
      <c r="E7" s="448"/>
      <c r="F7" s="448"/>
      <c r="G7" s="448"/>
      <c r="H7" s="448"/>
      <c r="I7" s="323">
        <f>'[3]Đầu vào'!D11</f>
        <v>0</v>
      </c>
      <c r="J7" s="323">
        <f>'[3]Đầu vào'!D12</f>
        <v>0</v>
      </c>
      <c r="K7" s="323">
        <f>'[3]Đầu vào'!D13</f>
        <v>0</v>
      </c>
      <c r="L7" s="323">
        <f>'[3]Đầu vào'!D14</f>
        <v>0</v>
      </c>
      <c r="M7" s="323">
        <f>'[3]Đầu vào'!D15</f>
        <v>0</v>
      </c>
      <c r="N7" s="323">
        <f>'[3]Đầu vào'!D16</f>
        <v>0</v>
      </c>
      <c r="O7" s="323">
        <f>'[3]Đầu vào'!D17</f>
        <v>0</v>
      </c>
      <c r="P7" s="323">
        <f>'[3]Đầu vào'!D18</f>
        <v>0</v>
      </c>
      <c r="Q7" s="323">
        <f>'[3]Đầu vào'!D19</f>
        <v>0</v>
      </c>
      <c r="R7" s="323">
        <f>'[3]Đầu vào'!D20</f>
        <v>0</v>
      </c>
      <c r="S7" s="448"/>
      <c r="T7" s="448"/>
      <c r="U7" s="439"/>
    </row>
    <row r="8" spans="1:21" ht="23.1" customHeight="1">
      <c r="A8" s="324">
        <v>1</v>
      </c>
      <c r="B8" s="325" t="str">
        <f>'Giá tháng'!B43</f>
        <v>NKS.40</v>
      </c>
      <c r="C8" s="302" t="str">
        <f>'Giá tháng'!C43</f>
        <v>Kỹ sư 4,0/8</v>
      </c>
      <c r="D8" s="300" t="str">
        <f>'Giá tháng'!D43</f>
        <v>công</v>
      </c>
      <c r="E8" s="326">
        <f>ROUND(U8,'[3]Đầu vào'!D42)</f>
        <v>1.4</v>
      </c>
      <c r="F8" s="327">
        <v>435000</v>
      </c>
      <c r="G8" s="328">
        <v>1.4</v>
      </c>
      <c r="H8" s="327">
        <f>ROUND(E8*F8/G8,'[3]Đầu vào'!D39)</f>
        <v>435000</v>
      </c>
      <c r="I8" s="327"/>
      <c r="J8" s="327">
        <f>ROUND(J7*H8,'[3]Đầu vào'!D39)</f>
        <v>0</v>
      </c>
      <c r="K8" s="327">
        <f>ROUND(K7*H8,'[3]Đầu vào'!D39)</f>
        <v>0</v>
      </c>
      <c r="L8" s="327">
        <f>ROUND(L7*H8,'[3]Đầu vào'!D39)</f>
        <v>0</v>
      </c>
      <c r="M8" s="327"/>
      <c r="N8" s="327"/>
      <c r="O8" s="327">
        <f>ROUND(O7*H8,'[3]Đầu vào'!D39)</f>
        <v>0</v>
      </c>
      <c r="P8" s="327"/>
      <c r="Q8" s="327">
        <f>ROUND(Q7*H8,'[3]Đầu vào'!D39)</f>
        <v>0</v>
      </c>
      <c r="R8" s="327">
        <f>ROUND(R7*H8,'[3]Đầu vào'!D39)</f>
        <v>0</v>
      </c>
      <c r="S8" s="301"/>
      <c r="T8" s="297">
        <f>ROUND(SUM(H8:R8),'[3]Đầu vào'!D40)</f>
        <v>435000</v>
      </c>
      <c r="U8" s="321">
        <v>1.4</v>
      </c>
    </row>
    <row r="9" spans="1:21" ht="23.1" customHeight="1">
      <c r="A9" s="329">
        <v>2</v>
      </c>
      <c r="B9" s="330" t="str">
        <f>'Giá tháng'!B44</f>
        <v>N2.40</v>
      </c>
      <c r="C9" s="319" t="str">
        <f>'Giá tháng'!C44</f>
        <v>Nhân công 4,0/7 - Nhóm 2</v>
      </c>
      <c r="D9" s="314" t="str">
        <f>'Giá tháng'!D44</f>
        <v>công</v>
      </c>
      <c r="E9" s="331">
        <f>ROUND(U9,'[3]Đầu vào'!D42)</f>
        <v>1.65</v>
      </c>
      <c r="F9" s="332">
        <v>400000</v>
      </c>
      <c r="G9" s="333">
        <v>1.52</v>
      </c>
      <c r="H9" s="332">
        <f>ROUND(E9*F9/G9,'[3]Đầu vào'!D39)</f>
        <v>434210.5</v>
      </c>
      <c r="I9" s="332"/>
      <c r="J9" s="332">
        <f>ROUND(J7*H9,'[3]Đầu vào'!D39)</f>
        <v>0</v>
      </c>
      <c r="K9" s="332">
        <f>ROUND(K7*H9,'[3]Đầu vào'!D39)</f>
        <v>0</v>
      </c>
      <c r="L9" s="332">
        <f>ROUND(L7*H9,'[3]Đầu vào'!D39)</f>
        <v>0</v>
      </c>
      <c r="M9" s="332"/>
      <c r="N9" s="332"/>
      <c r="O9" s="332">
        <f>ROUND(O7*H9,'[3]Đầu vào'!D39)</f>
        <v>0</v>
      </c>
      <c r="P9" s="332"/>
      <c r="Q9" s="332">
        <f>ROUND(Q7*H9,'[3]Đầu vào'!D39)</f>
        <v>0</v>
      </c>
      <c r="R9" s="332">
        <f>ROUND(R7*H9,'[3]Đầu vào'!D39)</f>
        <v>0</v>
      </c>
      <c r="S9" s="318"/>
      <c r="T9" s="312">
        <f>ROUND(SUM(H9:R9),'[3]Đầu vào'!D40)</f>
        <v>434211</v>
      </c>
      <c r="U9" s="321">
        <v>1.65</v>
      </c>
    </row>
  </sheetData>
  <mergeCells count="16">
    <mergeCell ref="U5:U7"/>
    <mergeCell ref="A1:T1"/>
    <mergeCell ref="A2:T2"/>
    <mergeCell ref="A3:T3"/>
    <mergeCell ref="A4:T4"/>
    <mergeCell ref="A5:A7"/>
    <mergeCell ref="B5:B7"/>
    <mergeCell ref="C5:C7"/>
    <mergeCell ref="D5:D7"/>
    <mergeCell ref="E5:E7"/>
    <mergeCell ref="F5:F7"/>
    <mergeCell ref="G5:G7"/>
    <mergeCell ref="H5:H7"/>
    <mergeCell ref="I5:R5"/>
    <mergeCell ref="S5:S7"/>
    <mergeCell ref="T5:T7"/>
  </mergeCells>
  <pageMargins left="1.1875" right="0" top="0.80208333333333337" bottom="0.80208333333333337" header="0.40625" footer="0.40625"/>
  <pageSetup orientation="landscape" blackAndWhite="1" r:id="rId1"/>
  <headerFoot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K81"/>
  <sheetViews>
    <sheetView showZeros="0" topLeftCell="A44" workbookViewId="0">
      <selection activeCell="K57" sqref="K57"/>
    </sheetView>
  </sheetViews>
  <sheetFormatPr defaultColWidth="8" defaultRowHeight="15" customHeight="1"/>
  <cols>
    <col min="1" max="1" width="8" style="322" customWidth="1"/>
    <col min="2" max="2" width="10" style="322" customWidth="1"/>
    <col min="3" max="3" width="36.42578125" style="322" customWidth="1"/>
    <col min="4" max="4" width="9.28515625" style="322" customWidth="1"/>
    <col min="5" max="5" width="13.28515625" style="322" customWidth="1"/>
    <col min="6" max="7" width="6.7109375" style="322" customWidth="1"/>
    <col min="8" max="8" width="13.28515625" style="322" customWidth="1"/>
    <col min="9" max="9" width="6.7109375" style="322" customWidth="1"/>
    <col min="10" max="10" width="6.7109375" style="322" hidden="1" customWidth="1"/>
    <col min="11" max="11" width="12" style="322" customWidth="1"/>
    <col min="12" max="13" width="8" style="322" customWidth="1"/>
    <col min="14" max="16384" width="8" style="322"/>
  </cols>
  <sheetData>
    <row r="1" spans="1:11" ht="26.25" customHeight="1">
      <c r="A1" s="435" t="s">
        <v>594</v>
      </c>
      <c r="B1" s="440"/>
      <c r="C1" s="440"/>
      <c r="D1" s="440"/>
      <c r="E1" s="440"/>
      <c r="F1" s="440"/>
      <c r="G1" s="440"/>
      <c r="H1" s="440"/>
      <c r="I1" s="440"/>
      <c r="J1" s="440"/>
      <c r="K1" s="440"/>
    </row>
    <row r="2" spans="1:11" ht="15" customHeight="1">
      <c r="A2" s="441" t="s">
        <v>595</v>
      </c>
      <c r="B2" s="440"/>
      <c r="C2" s="440"/>
      <c r="D2" s="440"/>
      <c r="E2" s="440"/>
      <c r="F2" s="440"/>
      <c r="G2" s="440"/>
      <c r="H2" s="440"/>
      <c r="I2" s="440"/>
      <c r="J2" s="440"/>
      <c r="K2" s="440"/>
    </row>
    <row r="3" spans="1:11" ht="20.100000000000001" customHeight="1">
      <c r="A3" s="437" t="str">
        <f>'[3]Công trình'!A2</f>
        <v xml:space="preserve">CÔNG TRÌNH: XÂY DỰNG MỚI CÁC TBA </v>
      </c>
      <c r="B3" s="440"/>
      <c r="C3" s="440"/>
      <c r="D3" s="440"/>
      <c r="E3" s="440"/>
      <c r="F3" s="440"/>
      <c r="G3" s="440"/>
      <c r="H3" s="440"/>
      <c r="I3" s="440"/>
      <c r="J3" s="440"/>
      <c r="K3" s="440"/>
    </row>
    <row r="4" spans="1:11" ht="14.1" customHeight="1">
      <c r="A4" s="442" t="str">
        <f>"Đơn vị tính:  "&amp;'[3]Công trình'!AL1</f>
        <v>Đơn vị tính:  (đ)</v>
      </c>
      <c r="B4" s="440"/>
      <c r="C4" s="440"/>
      <c r="D4" s="440"/>
      <c r="E4" s="440"/>
      <c r="F4" s="440"/>
      <c r="G4" s="440"/>
      <c r="H4" s="440"/>
      <c r="I4" s="440"/>
      <c r="J4" s="440"/>
      <c r="K4" s="440"/>
    </row>
    <row r="5" spans="1:11" ht="48.75" customHeight="1">
      <c r="A5" s="276" t="s">
        <v>0</v>
      </c>
      <c r="B5" s="277" t="s">
        <v>152</v>
      </c>
      <c r="C5" s="277" t="s">
        <v>596</v>
      </c>
      <c r="D5" s="277" t="s">
        <v>133</v>
      </c>
      <c r="E5" s="277" t="str">
        <f>"Nguyên giá
"&amp;'[3]Công trình'!AL1</f>
        <v>Nguyên giá
(đ)</v>
      </c>
      <c r="F5" s="277" t="s">
        <v>597</v>
      </c>
      <c r="G5" s="277" t="s">
        <v>598</v>
      </c>
      <c r="H5" s="277" t="str">
        <f>"Đơn giá
"&amp;'[3]Công trình'!AL1</f>
        <v>Đơn giá
(đ)</v>
      </c>
      <c r="I5" s="277" t="s">
        <v>77</v>
      </c>
      <c r="J5" s="277" t="s">
        <v>599</v>
      </c>
      <c r="K5" s="277" t="str">
        <f>"Chi phí
"&amp;'[3]Công trình'!AL1</f>
        <v>Chi phí
(đ)</v>
      </c>
    </row>
    <row r="6" spans="1:11" ht="16.5">
      <c r="A6" s="334">
        <v>1</v>
      </c>
      <c r="B6" s="335" t="str">
        <f>'Giá tháng'!B46</f>
        <v>M201.0001</v>
      </c>
      <c r="C6" s="336" t="str">
        <f>'Giá tháng'!C46</f>
        <v>Bộ khoan tay</v>
      </c>
      <c r="D6" s="335" t="str">
        <f>'Giá tháng'!D46</f>
        <v>ca</v>
      </c>
      <c r="E6" s="337">
        <v>35083000</v>
      </c>
      <c r="F6" s="338">
        <v>180</v>
      </c>
      <c r="G6" s="339"/>
      <c r="H6" s="340"/>
      <c r="I6" s="341"/>
      <c r="J6" s="342"/>
      <c r="K6" s="343">
        <f>ROUND(K7,'[3]Đầu vào'!D41)</f>
        <v>47752</v>
      </c>
    </row>
    <row r="7" spans="1:11" ht="16.5">
      <c r="A7" s="344"/>
      <c r="B7" s="345"/>
      <c r="C7" s="346" t="s">
        <v>600</v>
      </c>
      <c r="D7" s="345"/>
      <c r="E7" s="347"/>
      <c r="F7" s="348"/>
      <c r="G7" s="349"/>
      <c r="H7" s="350"/>
      <c r="I7" s="351"/>
      <c r="J7" s="352"/>
      <c r="K7" s="350">
        <f>SUM(K8:K10)</f>
        <v>47751.899999999994</v>
      </c>
    </row>
    <row r="8" spans="1:11" ht="16.5">
      <c r="A8" s="324"/>
      <c r="B8" s="325"/>
      <c r="C8" s="302" t="s">
        <v>601</v>
      </c>
      <c r="D8" s="325"/>
      <c r="E8" s="297"/>
      <c r="F8" s="353"/>
      <c r="G8" s="354">
        <v>0.15</v>
      </c>
      <c r="H8" s="327">
        <f>E6</f>
        <v>35083000</v>
      </c>
      <c r="I8" s="355">
        <f>IF(E6&gt;='[3]Đầu vào'!D35*10^6,1-'[3]Đầu vào'!D36,1)</f>
        <v>0.9</v>
      </c>
      <c r="J8" s="300"/>
      <c r="K8" s="327">
        <f>ROUND(G8*H8*I8/F6,'[3]Đầu vào'!E39)</f>
        <v>26312.3</v>
      </c>
    </row>
    <row r="9" spans="1:11" ht="16.5">
      <c r="A9" s="324"/>
      <c r="B9" s="325"/>
      <c r="C9" s="302" t="s">
        <v>602</v>
      </c>
      <c r="D9" s="325"/>
      <c r="E9" s="297"/>
      <c r="F9" s="353"/>
      <c r="G9" s="354">
        <v>0.06</v>
      </c>
      <c r="H9" s="327">
        <f>E6</f>
        <v>35083000</v>
      </c>
      <c r="I9" s="355"/>
      <c r="J9" s="300"/>
      <c r="K9" s="327">
        <f>ROUND(G9*H9/F6,'[3]Đầu vào'!E39)</f>
        <v>11694.3</v>
      </c>
    </row>
    <row r="10" spans="1:11" ht="16.5">
      <c r="A10" s="324"/>
      <c r="B10" s="325"/>
      <c r="C10" s="302" t="s">
        <v>603</v>
      </c>
      <c r="D10" s="325"/>
      <c r="E10" s="297"/>
      <c r="F10" s="353"/>
      <c r="G10" s="354">
        <v>0.05</v>
      </c>
      <c r="H10" s="327">
        <f>E6</f>
        <v>35083000</v>
      </c>
      <c r="I10" s="355"/>
      <c r="J10" s="300"/>
      <c r="K10" s="327">
        <f>ROUND(G10*H10/F6,'[3]Đầu vào'!E39)</f>
        <v>9745.2999999999993</v>
      </c>
    </row>
    <row r="11" spans="1:11" ht="16.5">
      <c r="A11" s="334">
        <v>2</v>
      </c>
      <c r="B11" s="335" t="str">
        <f>'Giá tháng'!B47</f>
        <v>M201.0022</v>
      </c>
      <c r="C11" s="336" t="str">
        <f>'Giá tháng'!C47</f>
        <v>Bộ thiết bị GPS G3100-R2</v>
      </c>
      <c r="D11" s="335" t="str">
        <f>'Giá tháng'!D47</f>
        <v>ca</v>
      </c>
      <c r="E11" s="337">
        <v>670706000</v>
      </c>
      <c r="F11" s="338">
        <v>180</v>
      </c>
      <c r="G11" s="339"/>
      <c r="H11" s="340"/>
      <c r="I11" s="341"/>
      <c r="J11" s="342"/>
      <c r="K11" s="343">
        <f>ROUND(K12,'[3]Đầu vào'!D41)</f>
        <v>540291</v>
      </c>
    </row>
    <row r="12" spans="1:11" ht="16.5">
      <c r="A12" s="344"/>
      <c r="B12" s="345"/>
      <c r="C12" s="346" t="s">
        <v>600</v>
      </c>
      <c r="D12" s="345"/>
      <c r="E12" s="347"/>
      <c r="F12" s="348"/>
      <c r="G12" s="349"/>
      <c r="H12" s="350"/>
      <c r="I12" s="351"/>
      <c r="J12" s="352"/>
      <c r="K12" s="350">
        <f>SUM(K13:K15)</f>
        <v>540291</v>
      </c>
    </row>
    <row r="13" spans="1:11" ht="16.5">
      <c r="A13" s="324"/>
      <c r="B13" s="325"/>
      <c r="C13" s="302" t="s">
        <v>601</v>
      </c>
      <c r="D13" s="325"/>
      <c r="E13" s="297"/>
      <c r="F13" s="353"/>
      <c r="G13" s="354">
        <v>0.1</v>
      </c>
      <c r="H13" s="327">
        <f>E11</f>
        <v>670706000</v>
      </c>
      <c r="I13" s="355">
        <f>IF(E11&gt;='[3]Đầu vào'!D35*10^6,1-'[3]Đầu vào'!D36,1)</f>
        <v>0.9</v>
      </c>
      <c r="J13" s="300"/>
      <c r="K13" s="327">
        <f>ROUND(G13*H13*I13/F11,'[3]Đầu vào'!E39)</f>
        <v>335353</v>
      </c>
    </row>
    <row r="14" spans="1:11" ht="16.5">
      <c r="A14" s="324"/>
      <c r="B14" s="325"/>
      <c r="C14" s="302" t="s">
        <v>602</v>
      </c>
      <c r="D14" s="325"/>
      <c r="E14" s="297"/>
      <c r="F14" s="353"/>
      <c r="G14" s="354">
        <v>1.4999999999999999E-2</v>
      </c>
      <c r="H14" s="327">
        <f>E11</f>
        <v>670706000</v>
      </c>
      <c r="I14" s="355"/>
      <c r="J14" s="300"/>
      <c r="K14" s="327">
        <f>ROUND(G14*H14/F11,'[3]Đầu vào'!E39)</f>
        <v>55892.2</v>
      </c>
    </row>
    <row r="15" spans="1:11" ht="16.5">
      <c r="A15" s="324"/>
      <c r="B15" s="325"/>
      <c r="C15" s="302" t="s">
        <v>603</v>
      </c>
      <c r="D15" s="325"/>
      <c r="E15" s="297"/>
      <c r="F15" s="353"/>
      <c r="G15" s="354">
        <v>0.04</v>
      </c>
      <c r="H15" s="327">
        <f>E11</f>
        <v>670706000</v>
      </c>
      <c r="I15" s="355"/>
      <c r="J15" s="300"/>
      <c r="K15" s="327">
        <f>ROUND(G15*H15/F11,'[3]Đầu vào'!E39)</f>
        <v>149045.79999999999</v>
      </c>
    </row>
    <row r="16" spans="1:11" ht="16.5">
      <c r="A16" s="334">
        <v>3</v>
      </c>
      <c r="B16" s="335" t="str">
        <f>'Giá tháng'!B48</f>
        <v>M006</v>
      </c>
      <c r="C16" s="356" t="str">
        <f>'Giá tháng'!C48</f>
        <v>Cân kỹ thuật</v>
      </c>
      <c r="D16" s="335" t="str">
        <f>'Giá tháng'!D48</f>
        <v>ca</v>
      </c>
      <c r="E16" s="337"/>
      <c r="F16" s="338"/>
      <c r="G16" s="339"/>
      <c r="H16" s="340"/>
      <c r="I16" s="341"/>
      <c r="J16" s="342"/>
      <c r="K16" s="343"/>
    </row>
    <row r="17" spans="1:11" ht="16.5">
      <c r="A17" s="334">
        <v>4</v>
      </c>
      <c r="B17" s="335" t="str">
        <f>'Giá tháng'!B49</f>
        <v>M202.0012</v>
      </c>
      <c r="C17" s="336" t="str">
        <f>'Giá tháng'!C49</f>
        <v>Cân thuỷ tĩnh</v>
      </c>
      <c r="D17" s="335" t="str">
        <f>'Giá tháng'!D49</f>
        <v>ca</v>
      </c>
      <c r="E17" s="337">
        <v>5618000</v>
      </c>
      <c r="F17" s="338">
        <v>200</v>
      </c>
      <c r="G17" s="339"/>
      <c r="H17" s="340"/>
      <c r="I17" s="341"/>
      <c r="J17" s="342"/>
      <c r="K17" s="343">
        <f>ROUND(K18,'[3]Đầu vào'!D41)</f>
        <v>4438</v>
      </c>
    </row>
    <row r="18" spans="1:11" ht="16.5">
      <c r="A18" s="344"/>
      <c r="B18" s="345"/>
      <c r="C18" s="346" t="s">
        <v>600</v>
      </c>
      <c r="D18" s="345"/>
      <c r="E18" s="347"/>
      <c r="F18" s="348"/>
      <c r="G18" s="349"/>
      <c r="H18" s="350"/>
      <c r="I18" s="351"/>
      <c r="J18" s="352"/>
      <c r="K18" s="350">
        <f>SUM(K19:K21)</f>
        <v>4438.2</v>
      </c>
    </row>
    <row r="19" spans="1:11" ht="16.5">
      <c r="A19" s="324"/>
      <c r="B19" s="325"/>
      <c r="C19" s="302" t="s">
        <v>601</v>
      </c>
      <c r="D19" s="325"/>
      <c r="E19" s="297"/>
      <c r="F19" s="353"/>
      <c r="G19" s="354">
        <v>0.1</v>
      </c>
      <c r="H19" s="327">
        <f>E17</f>
        <v>5618000</v>
      </c>
      <c r="I19" s="355">
        <f>IF(E17&gt;='[3]Đầu vào'!D35*10^6,1-'[3]Đầu vào'!D36,1)</f>
        <v>1</v>
      </c>
      <c r="J19" s="300"/>
      <c r="K19" s="327">
        <f>ROUND(G19*H19*I19/F17,'[3]Đầu vào'!E39)</f>
        <v>2809</v>
      </c>
    </row>
    <row r="20" spans="1:11" ht="16.5">
      <c r="A20" s="324"/>
      <c r="B20" s="325"/>
      <c r="C20" s="302" t="s">
        <v>602</v>
      </c>
      <c r="D20" s="325"/>
      <c r="E20" s="297"/>
      <c r="F20" s="353"/>
      <c r="G20" s="354">
        <v>1.7999999999999999E-2</v>
      </c>
      <c r="H20" s="327">
        <f>E17</f>
        <v>5618000</v>
      </c>
      <c r="I20" s="355"/>
      <c r="J20" s="300"/>
      <c r="K20" s="327">
        <f>ROUND(G20*H20/F17,'[3]Đầu vào'!E39)</f>
        <v>505.6</v>
      </c>
    </row>
    <row r="21" spans="1:11" ht="16.5">
      <c r="A21" s="324"/>
      <c r="B21" s="325"/>
      <c r="C21" s="302" t="s">
        <v>603</v>
      </c>
      <c r="D21" s="325"/>
      <c r="E21" s="297"/>
      <c r="F21" s="353"/>
      <c r="G21" s="354">
        <v>0.04</v>
      </c>
      <c r="H21" s="327">
        <f>E17</f>
        <v>5618000</v>
      </c>
      <c r="I21" s="355"/>
      <c r="J21" s="300"/>
      <c r="K21" s="327">
        <f>ROUND(G21*H21/F17,'[3]Đầu vào'!E39)</f>
        <v>1123.5999999999999</v>
      </c>
    </row>
    <row r="22" spans="1:11" ht="16.5">
      <c r="A22" s="334">
        <v>5</v>
      </c>
      <c r="B22" s="335" t="str">
        <f>'Giá tháng'!B50</f>
        <v>M202.0049</v>
      </c>
      <c r="C22" s="336" t="str">
        <f>'Giá tháng'!C50</f>
        <v>Máy caragrang (làm thí nghiệm chảy)</v>
      </c>
      <c r="D22" s="335" t="str">
        <f>'Giá tháng'!D50</f>
        <v>ca</v>
      </c>
      <c r="E22" s="337">
        <v>6306000</v>
      </c>
      <c r="F22" s="338">
        <v>200</v>
      </c>
      <c r="G22" s="339"/>
      <c r="H22" s="340"/>
      <c r="I22" s="341"/>
      <c r="J22" s="342"/>
      <c r="K22" s="343">
        <f>ROUND(K23,'[3]Đầu vào'!D41)</f>
        <v>5518</v>
      </c>
    </row>
    <row r="23" spans="1:11" ht="16.5">
      <c r="A23" s="344"/>
      <c r="B23" s="345"/>
      <c r="C23" s="346" t="s">
        <v>600</v>
      </c>
      <c r="D23" s="345"/>
      <c r="E23" s="347"/>
      <c r="F23" s="348"/>
      <c r="G23" s="349"/>
      <c r="H23" s="350"/>
      <c r="I23" s="351"/>
      <c r="J23" s="352"/>
      <c r="K23" s="350">
        <f>SUM(K24:K26)</f>
        <v>5517.8</v>
      </c>
    </row>
    <row r="24" spans="1:11" ht="16.5">
      <c r="A24" s="324"/>
      <c r="B24" s="325"/>
      <c r="C24" s="302" t="s">
        <v>601</v>
      </c>
      <c r="D24" s="325"/>
      <c r="E24" s="297"/>
      <c r="F24" s="353"/>
      <c r="G24" s="354">
        <v>0.1</v>
      </c>
      <c r="H24" s="327">
        <f>E22</f>
        <v>6306000</v>
      </c>
      <c r="I24" s="355">
        <f>IF(E22&gt;='[3]Đầu vào'!D35*10^6,1-'[3]Đầu vào'!D36,1)</f>
        <v>1</v>
      </c>
      <c r="J24" s="300"/>
      <c r="K24" s="327">
        <f>ROUND(G24*H24*I24/F22,'[3]Đầu vào'!E39)</f>
        <v>3153</v>
      </c>
    </row>
    <row r="25" spans="1:11" ht="16.5">
      <c r="A25" s="324"/>
      <c r="B25" s="325"/>
      <c r="C25" s="302" t="s">
        <v>602</v>
      </c>
      <c r="D25" s="325"/>
      <c r="E25" s="297"/>
      <c r="F25" s="353"/>
      <c r="G25" s="354">
        <v>3.5000000000000003E-2</v>
      </c>
      <c r="H25" s="327">
        <f>E22</f>
        <v>6306000</v>
      </c>
      <c r="I25" s="355"/>
      <c r="J25" s="300"/>
      <c r="K25" s="327">
        <f>ROUND(G25*H25/F22,'[3]Đầu vào'!E39)</f>
        <v>1103.5999999999999</v>
      </c>
    </row>
    <row r="26" spans="1:11" ht="16.5">
      <c r="A26" s="324"/>
      <c r="B26" s="325"/>
      <c r="C26" s="302" t="s">
        <v>603</v>
      </c>
      <c r="D26" s="325"/>
      <c r="E26" s="297"/>
      <c r="F26" s="353"/>
      <c r="G26" s="354">
        <v>0.04</v>
      </c>
      <c r="H26" s="327">
        <f>E22</f>
        <v>6306000</v>
      </c>
      <c r="I26" s="355"/>
      <c r="J26" s="300"/>
      <c r="K26" s="327">
        <f>ROUND(G26*H26/F22,'[3]Đầu vào'!E39)</f>
        <v>1261.2</v>
      </c>
    </row>
    <row r="27" spans="1:11" ht="16.5">
      <c r="A27" s="334">
        <v>6</v>
      </c>
      <c r="B27" s="335" t="str">
        <f>'Giá tháng'!B51</f>
        <v>M202.0182</v>
      </c>
      <c r="C27" s="336" t="str">
        <f>'Giá tháng'!C51</f>
        <v>Máy cắt phẳng</v>
      </c>
      <c r="D27" s="335" t="str">
        <f>'Giá tháng'!D51</f>
        <v>ca</v>
      </c>
      <c r="E27" s="337">
        <v>25000000</v>
      </c>
      <c r="F27" s="338">
        <v>200</v>
      </c>
      <c r="G27" s="339"/>
      <c r="H27" s="340"/>
      <c r="I27" s="341"/>
      <c r="J27" s="342"/>
      <c r="K27" s="343">
        <f>ROUND(K28,'[3]Đầu vào'!D41)</f>
        <v>20625</v>
      </c>
    </row>
    <row r="28" spans="1:11" ht="16.5">
      <c r="A28" s="344"/>
      <c r="B28" s="345"/>
      <c r="C28" s="346" t="s">
        <v>600</v>
      </c>
      <c r="D28" s="345"/>
      <c r="E28" s="347"/>
      <c r="F28" s="348"/>
      <c r="G28" s="349"/>
      <c r="H28" s="350"/>
      <c r="I28" s="351"/>
      <c r="J28" s="352"/>
      <c r="K28" s="350">
        <f>SUM(K29:K31)</f>
        <v>20625</v>
      </c>
    </row>
    <row r="29" spans="1:11" ht="16.5">
      <c r="A29" s="324"/>
      <c r="B29" s="325"/>
      <c r="C29" s="302" t="s">
        <v>601</v>
      </c>
      <c r="D29" s="325"/>
      <c r="E29" s="297"/>
      <c r="F29" s="353"/>
      <c r="G29" s="354">
        <v>0.1</v>
      </c>
      <c r="H29" s="327">
        <f>E27</f>
        <v>25000000</v>
      </c>
      <c r="I29" s="355">
        <f>IF(E27&gt;='[3]Đầu vào'!D35*10^6,1-'[3]Đầu vào'!D36,1)</f>
        <v>1</v>
      </c>
      <c r="J29" s="300"/>
      <c r="K29" s="327">
        <f>ROUND(G29*H29*I29/F27,'[3]Đầu vào'!E39)</f>
        <v>12500</v>
      </c>
    </row>
    <row r="30" spans="1:11" ht="16.5">
      <c r="A30" s="324"/>
      <c r="B30" s="325"/>
      <c r="C30" s="302" t="s">
        <v>602</v>
      </c>
      <c r="D30" s="325"/>
      <c r="E30" s="297"/>
      <c r="F30" s="353"/>
      <c r="G30" s="354">
        <v>2.5000000000000001E-2</v>
      </c>
      <c r="H30" s="327">
        <f>E27</f>
        <v>25000000</v>
      </c>
      <c r="I30" s="355"/>
      <c r="J30" s="300"/>
      <c r="K30" s="327">
        <f>ROUND(G30*H30/F27,'[3]Đầu vào'!E39)</f>
        <v>3125</v>
      </c>
    </row>
    <row r="31" spans="1:11" ht="16.5">
      <c r="A31" s="324"/>
      <c r="B31" s="325"/>
      <c r="C31" s="302" t="s">
        <v>603</v>
      </c>
      <c r="D31" s="325"/>
      <c r="E31" s="297"/>
      <c r="F31" s="353"/>
      <c r="G31" s="354">
        <v>0.04</v>
      </c>
      <c r="H31" s="327">
        <f>E27</f>
        <v>25000000</v>
      </c>
      <c r="I31" s="355"/>
      <c r="J31" s="300"/>
      <c r="K31" s="327">
        <f>ROUND(G31*H31/F27,'[3]Đầu vào'!E39)</f>
        <v>5000</v>
      </c>
    </row>
    <row r="32" spans="1:11" ht="16.5">
      <c r="A32" s="334">
        <v>7</v>
      </c>
      <c r="B32" s="335" t="str">
        <f>'Giá tháng'!B52</f>
        <v>M202.0018</v>
      </c>
      <c r="C32" s="336" t="str">
        <f>'Giá tháng'!C52</f>
        <v>Máy hút ẩm</v>
      </c>
      <c r="D32" s="335" t="str">
        <f>'Giá tháng'!D52</f>
        <v>ca</v>
      </c>
      <c r="E32" s="337">
        <v>10319000</v>
      </c>
      <c r="F32" s="338">
        <v>200</v>
      </c>
      <c r="G32" s="339"/>
      <c r="H32" s="340"/>
      <c r="I32" s="341"/>
      <c r="J32" s="342"/>
      <c r="K32" s="343">
        <f>ROUND(K33,'[3]Đầu vào'!D41)</f>
        <v>9287</v>
      </c>
    </row>
    <row r="33" spans="1:11" ht="16.5">
      <c r="A33" s="344"/>
      <c r="B33" s="345"/>
      <c r="C33" s="346" t="s">
        <v>600</v>
      </c>
      <c r="D33" s="345"/>
      <c r="E33" s="347"/>
      <c r="F33" s="348"/>
      <c r="G33" s="349"/>
      <c r="H33" s="350"/>
      <c r="I33" s="351"/>
      <c r="J33" s="352"/>
      <c r="K33" s="350">
        <f>SUM(K34:K36)</f>
        <v>9287.1</v>
      </c>
    </row>
    <row r="34" spans="1:11" ht="16.5">
      <c r="A34" s="324"/>
      <c r="B34" s="325"/>
      <c r="C34" s="302" t="s">
        <v>601</v>
      </c>
      <c r="D34" s="325"/>
      <c r="E34" s="297"/>
      <c r="F34" s="353"/>
      <c r="G34" s="354">
        <v>0.1</v>
      </c>
      <c r="H34" s="327">
        <f>E32</f>
        <v>10319000</v>
      </c>
      <c r="I34" s="355">
        <f>IF(E32&gt;='[3]Đầu vào'!D35*10^6,1-'[3]Đầu vào'!D36,1)</f>
        <v>1</v>
      </c>
      <c r="J34" s="300"/>
      <c r="K34" s="327">
        <f>ROUND(G34*H34*I34/F32,'[3]Đầu vào'!E39)</f>
        <v>5159.5</v>
      </c>
    </row>
    <row r="35" spans="1:11" ht="16.5">
      <c r="A35" s="324"/>
      <c r="B35" s="325"/>
      <c r="C35" s="302" t="s">
        <v>602</v>
      </c>
      <c r="D35" s="325"/>
      <c r="E35" s="297"/>
      <c r="F35" s="353"/>
      <c r="G35" s="354">
        <v>0.04</v>
      </c>
      <c r="H35" s="327">
        <f>E32</f>
        <v>10319000</v>
      </c>
      <c r="I35" s="355"/>
      <c r="J35" s="300"/>
      <c r="K35" s="327">
        <f>ROUND(G35*H35/F32,'[3]Đầu vào'!E39)</f>
        <v>2063.8000000000002</v>
      </c>
    </row>
    <row r="36" spans="1:11" ht="16.5">
      <c r="A36" s="324"/>
      <c r="B36" s="325"/>
      <c r="C36" s="302" t="s">
        <v>603</v>
      </c>
      <c r="D36" s="325"/>
      <c r="E36" s="297"/>
      <c r="F36" s="353"/>
      <c r="G36" s="354">
        <v>0.04</v>
      </c>
      <c r="H36" s="327">
        <f>E32</f>
        <v>10319000</v>
      </c>
      <c r="I36" s="355"/>
      <c r="J36" s="300"/>
      <c r="K36" s="327">
        <f>ROUND(G36*H36/F32,'[3]Đầu vào'!E39)</f>
        <v>2063.8000000000002</v>
      </c>
    </row>
    <row r="37" spans="1:11" ht="16.5">
      <c r="A37" s="334">
        <v>8</v>
      </c>
      <c r="B37" s="335" t="str">
        <f>'Giá tháng'!B53</f>
        <v>M201.0016</v>
      </c>
      <c r="C37" s="336" t="str">
        <f>'Giá tháng'!C53</f>
        <v>Máy MF-2-100</v>
      </c>
      <c r="D37" s="335" t="str">
        <f>'Giá tháng'!D53</f>
        <v>ca</v>
      </c>
      <c r="E37" s="337">
        <v>38752000</v>
      </c>
      <c r="F37" s="338">
        <v>150</v>
      </c>
      <c r="G37" s="339"/>
      <c r="H37" s="340"/>
      <c r="I37" s="341"/>
      <c r="J37" s="342"/>
      <c r="K37" s="343">
        <f>ROUND(K38,'[3]Đầu vào'!D41)</f>
        <v>41852</v>
      </c>
    </row>
    <row r="38" spans="1:11" ht="16.5">
      <c r="A38" s="344"/>
      <c r="B38" s="345"/>
      <c r="C38" s="346" t="s">
        <v>600</v>
      </c>
      <c r="D38" s="345"/>
      <c r="E38" s="347"/>
      <c r="F38" s="348"/>
      <c r="G38" s="349"/>
      <c r="H38" s="350"/>
      <c r="I38" s="351"/>
      <c r="J38" s="352"/>
      <c r="K38" s="350">
        <f>SUM(K39:K41)</f>
        <v>41852.200000000004</v>
      </c>
    </row>
    <row r="39" spans="1:11" ht="16.5">
      <c r="A39" s="324"/>
      <c r="B39" s="325"/>
      <c r="C39" s="302" t="s">
        <v>601</v>
      </c>
      <c r="D39" s="325"/>
      <c r="E39" s="297"/>
      <c r="F39" s="353"/>
      <c r="G39" s="354">
        <v>0.1</v>
      </c>
      <c r="H39" s="327">
        <f>E37</f>
        <v>38752000</v>
      </c>
      <c r="I39" s="355">
        <f>IF(E37&gt;='[3]Đầu vào'!D35*10^6,1-'[3]Đầu vào'!D36,1)</f>
        <v>0.9</v>
      </c>
      <c r="J39" s="300"/>
      <c r="K39" s="327">
        <f>ROUND(G39*H39*I39/F37,'[3]Đầu vào'!E39)</f>
        <v>23251.200000000001</v>
      </c>
    </row>
    <row r="40" spans="1:11" ht="16.5">
      <c r="A40" s="324"/>
      <c r="B40" s="325"/>
      <c r="C40" s="302" t="s">
        <v>602</v>
      </c>
      <c r="D40" s="325"/>
      <c r="E40" s="297"/>
      <c r="F40" s="353"/>
      <c r="G40" s="354">
        <v>3.2000000000000001E-2</v>
      </c>
      <c r="H40" s="327">
        <f>E37</f>
        <v>38752000</v>
      </c>
      <c r="I40" s="355"/>
      <c r="J40" s="300"/>
      <c r="K40" s="327">
        <f>ROUND(G40*H40/F37,'[3]Đầu vào'!E39)</f>
        <v>8267.1</v>
      </c>
    </row>
    <row r="41" spans="1:11" ht="16.5">
      <c r="A41" s="324"/>
      <c r="B41" s="325"/>
      <c r="C41" s="302" t="s">
        <v>603</v>
      </c>
      <c r="D41" s="325"/>
      <c r="E41" s="297"/>
      <c r="F41" s="353"/>
      <c r="G41" s="354">
        <v>0.04</v>
      </c>
      <c r="H41" s="327">
        <f>E37</f>
        <v>38752000</v>
      </c>
      <c r="I41" s="355"/>
      <c r="J41" s="300"/>
      <c r="K41" s="327">
        <f>ROUND(G41*H41/F37,'[3]Đầu vào'!E39)</f>
        <v>10333.9</v>
      </c>
    </row>
    <row r="42" spans="1:11" ht="16.5">
      <c r="A42" s="334">
        <v>9</v>
      </c>
      <c r="B42" s="335" t="str">
        <f>'Giá tháng'!B54</f>
        <v>M202.0036</v>
      </c>
      <c r="C42" s="336" t="str">
        <f>'Giá tháng'!C54</f>
        <v>Máy nén một trục</v>
      </c>
      <c r="D42" s="335" t="str">
        <f>'Giá tháng'!D54</f>
        <v>ca</v>
      </c>
      <c r="E42" s="337">
        <v>17886000</v>
      </c>
      <c r="F42" s="338">
        <v>200</v>
      </c>
      <c r="G42" s="339"/>
      <c r="H42" s="340"/>
      <c r="I42" s="341"/>
      <c r="J42" s="342"/>
      <c r="K42" s="343">
        <f>ROUND(K43,'[3]Đầu vào'!D41)</f>
        <v>15203</v>
      </c>
    </row>
    <row r="43" spans="1:11" ht="16.5">
      <c r="A43" s="344"/>
      <c r="B43" s="345"/>
      <c r="C43" s="346" t="s">
        <v>600</v>
      </c>
      <c r="D43" s="345"/>
      <c r="E43" s="347"/>
      <c r="F43" s="348"/>
      <c r="G43" s="349"/>
      <c r="H43" s="350"/>
      <c r="I43" s="351"/>
      <c r="J43" s="352"/>
      <c r="K43" s="350">
        <f>SUM(K44:K46)</f>
        <v>15203.099999999999</v>
      </c>
    </row>
    <row r="44" spans="1:11" ht="16.5">
      <c r="A44" s="324"/>
      <c r="B44" s="325"/>
      <c r="C44" s="302" t="s">
        <v>601</v>
      </c>
      <c r="D44" s="325"/>
      <c r="E44" s="297"/>
      <c r="F44" s="353"/>
      <c r="G44" s="354">
        <v>0.1</v>
      </c>
      <c r="H44" s="327">
        <f>E42</f>
        <v>17886000</v>
      </c>
      <c r="I44" s="355">
        <f>IF(E42&gt;='[3]Đầu vào'!D35*10^6,1-'[3]Đầu vào'!D36,1)</f>
        <v>1</v>
      </c>
      <c r="J44" s="300"/>
      <c r="K44" s="327">
        <f>ROUND(G44*H44*I44/F42,'[3]Đầu vào'!E39)</f>
        <v>8943</v>
      </c>
    </row>
    <row r="45" spans="1:11" ht="16.5">
      <c r="A45" s="324"/>
      <c r="B45" s="325"/>
      <c r="C45" s="302" t="s">
        <v>602</v>
      </c>
      <c r="D45" s="325"/>
      <c r="E45" s="297"/>
      <c r="F45" s="353"/>
      <c r="G45" s="354">
        <v>0.03</v>
      </c>
      <c r="H45" s="327">
        <f>E42</f>
        <v>17886000</v>
      </c>
      <c r="I45" s="355"/>
      <c r="J45" s="300"/>
      <c r="K45" s="327">
        <f>ROUND(G45*H45/F42,'[3]Đầu vào'!E39)</f>
        <v>2682.9</v>
      </c>
    </row>
    <row r="46" spans="1:11" ht="16.5">
      <c r="A46" s="324"/>
      <c r="B46" s="325"/>
      <c r="C46" s="302" t="s">
        <v>603</v>
      </c>
      <c r="D46" s="325"/>
      <c r="E46" s="297"/>
      <c r="F46" s="353"/>
      <c r="G46" s="354">
        <v>0.04</v>
      </c>
      <c r="H46" s="327">
        <f>E42</f>
        <v>17886000</v>
      </c>
      <c r="I46" s="355"/>
      <c r="J46" s="300"/>
      <c r="K46" s="327">
        <f>ROUND(G46*H46/F42,'[3]Đầu vào'!E39)</f>
        <v>3577.2</v>
      </c>
    </row>
    <row r="47" spans="1:11" ht="16.5">
      <c r="A47" s="334">
        <v>10</v>
      </c>
      <c r="B47" s="335" t="str">
        <f>'Giá tháng'!B55</f>
        <v>M202.0161</v>
      </c>
      <c r="C47" s="336" t="str">
        <f>'Giá tháng'!C55</f>
        <v>Máy scanner</v>
      </c>
      <c r="D47" s="335" t="str">
        <f>'Giá tháng'!D55</f>
        <v>ca</v>
      </c>
      <c r="E47" s="337">
        <v>119581000</v>
      </c>
      <c r="F47" s="338">
        <v>150</v>
      </c>
      <c r="G47" s="339"/>
      <c r="H47" s="340"/>
      <c r="I47" s="341"/>
      <c r="J47" s="342"/>
      <c r="K47" s="343">
        <f>ROUND(K48,'[3]Đầu vào'!D41)</f>
        <v>149078</v>
      </c>
    </row>
    <row r="48" spans="1:11" ht="16.5">
      <c r="A48" s="344"/>
      <c r="B48" s="345"/>
      <c r="C48" s="346" t="s">
        <v>600</v>
      </c>
      <c r="D48" s="345"/>
      <c r="E48" s="347"/>
      <c r="F48" s="348"/>
      <c r="G48" s="349"/>
      <c r="H48" s="350"/>
      <c r="I48" s="351"/>
      <c r="J48" s="352"/>
      <c r="K48" s="350">
        <f>SUM(K49:K51)</f>
        <v>149077.69999999998</v>
      </c>
    </row>
    <row r="49" spans="1:11" ht="16.5">
      <c r="A49" s="324"/>
      <c r="B49" s="325"/>
      <c r="C49" s="302" t="s">
        <v>601</v>
      </c>
      <c r="D49" s="325"/>
      <c r="E49" s="297"/>
      <c r="F49" s="353"/>
      <c r="G49" s="354">
        <v>0.13</v>
      </c>
      <c r="H49" s="327">
        <f>E47</f>
        <v>119581000</v>
      </c>
      <c r="I49" s="355">
        <f>IF(E47&gt;='[3]Đầu vào'!D35*10^6,1-'[3]Đầu vào'!D36,1)</f>
        <v>0.9</v>
      </c>
      <c r="J49" s="300"/>
      <c r="K49" s="327">
        <f>ROUND(G49*H49*I49/F47,'[3]Đầu vào'!E39)</f>
        <v>93273.2</v>
      </c>
    </row>
    <row r="50" spans="1:11" ht="16.5">
      <c r="A50" s="324"/>
      <c r="B50" s="325"/>
      <c r="C50" s="302" t="s">
        <v>602</v>
      </c>
      <c r="D50" s="325"/>
      <c r="E50" s="297"/>
      <c r="F50" s="353"/>
      <c r="G50" s="354">
        <v>0.03</v>
      </c>
      <c r="H50" s="327">
        <f>E47</f>
        <v>119581000</v>
      </c>
      <c r="I50" s="355"/>
      <c r="J50" s="300"/>
      <c r="K50" s="327">
        <f>ROUND(G50*H50/F47,'[3]Đầu vào'!E39)</f>
        <v>23916.2</v>
      </c>
    </row>
    <row r="51" spans="1:11" ht="16.5">
      <c r="A51" s="324"/>
      <c r="B51" s="325"/>
      <c r="C51" s="302" t="s">
        <v>603</v>
      </c>
      <c r="D51" s="325"/>
      <c r="E51" s="297"/>
      <c r="F51" s="353"/>
      <c r="G51" s="354">
        <v>0.04</v>
      </c>
      <c r="H51" s="327">
        <f>E47</f>
        <v>119581000</v>
      </c>
      <c r="I51" s="355"/>
      <c r="J51" s="300"/>
      <c r="K51" s="327">
        <f>ROUND(G51*H51/F47,'[3]Đầu vào'!E39)</f>
        <v>31888.3</v>
      </c>
    </row>
    <row r="52" spans="1:11" ht="16.5">
      <c r="A52" s="334">
        <v>11</v>
      </c>
      <c r="B52" s="335" t="str">
        <f>'Giá tháng'!B56</f>
        <v>M201.0021</v>
      </c>
      <c r="C52" s="336" t="str">
        <f>'Giá tháng'!C56</f>
        <v>Máy toàn đạc điện tử</v>
      </c>
      <c r="D52" s="335" t="str">
        <f>'Giá tháng'!D56</f>
        <v>ca</v>
      </c>
      <c r="E52" s="337">
        <v>178855000</v>
      </c>
      <c r="F52" s="338">
        <v>180</v>
      </c>
      <c r="G52" s="339"/>
      <c r="H52" s="340"/>
      <c r="I52" s="341"/>
      <c r="J52" s="342"/>
      <c r="K52" s="343">
        <f>ROUND(K53,'[3]Đầu vào'!D41)</f>
        <v>147059</v>
      </c>
    </row>
    <row r="53" spans="1:11" ht="16.5">
      <c r="A53" s="344"/>
      <c r="B53" s="345"/>
      <c r="C53" s="346" t="s">
        <v>600</v>
      </c>
      <c r="D53" s="345"/>
      <c r="E53" s="347"/>
      <c r="F53" s="348"/>
      <c r="G53" s="349"/>
      <c r="H53" s="350"/>
      <c r="I53" s="351"/>
      <c r="J53" s="352"/>
      <c r="K53" s="350">
        <f>SUM(K54:K56)</f>
        <v>147058.6</v>
      </c>
    </row>
    <row r="54" spans="1:11" ht="16.5">
      <c r="A54" s="324"/>
      <c r="B54" s="325"/>
      <c r="C54" s="302" t="s">
        <v>601</v>
      </c>
      <c r="D54" s="325"/>
      <c r="E54" s="297"/>
      <c r="F54" s="353"/>
      <c r="G54" s="354">
        <v>0.1</v>
      </c>
      <c r="H54" s="327">
        <f>E52</f>
        <v>178855000</v>
      </c>
      <c r="I54" s="355">
        <f>IF(E52&gt;='[3]Đầu vào'!D35*10^6,1-'[3]Đầu vào'!D36,1)</f>
        <v>0.9</v>
      </c>
      <c r="J54" s="300"/>
      <c r="K54" s="327">
        <f>ROUND(G54*H54*I54/F52,'[3]Đầu vào'!E39)</f>
        <v>89427.5</v>
      </c>
    </row>
    <row r="55" spans="1:11" ht="16.5">
      <c r="A55" s="324"/>
      <c r="B55" s="325"/>
      <c r="C55" s="302" t="s">
        <v>602</v>
      </c>
      <c r="D55" s="325"/>
      <c r="E55" s="297"/>
      <c r="F55" s="353"/>
      <c r="G55" s="354">
        <v>1.7999999999999999E-2</v>
      </c>
      <c r="H55" s="327">
        <f>E52</f>
        <v>178855000</v>
      </c>
      <c r="I55" s="355"/>
      <c r="J55" s="300"/>
      <c r="K55" s="327">
        <f>ROUND(G55*H55/F52,'[3]Đầu vào'!E39)</f>
        <v>17885.5</v>
      </c>
    </row>
    <row r="56" spans="1:11" ht="16.5">
      <c r="A56" s="324"/>
      <c r="B56" s="325"/>
      <c r="C56" s="302" t="s">
        <v>603</v>
      </c>
      <c r="D56" s="325"/>
      <c r="E56" s="297"/>
      <c r="F56" s="353"/>
      <c r="G56" s="354">
        <v>0.04</v>
      </c>
      <c r="H56" s="327">
        <f>E52</f>
        <v>178855000</v>
      </c>
      <c r="I56" s="355"/>
      <c r="J56" s="300"/>
      <c r="K56" s="327">
        <f>ROUND(G56*H56/F52,'[3]Đầu vào'!E39)</f>
        <v>39745.599999999999</v>
      </c>
    </row>
    <row r="57" spans="1:11" ht="16.5">
      <c r="A57" s="334">
        <v>12</v>
      </c>
      <c r="B57" s="335" t="str">
        <f>'Giá tháng'!B57</f>
        <v>M201.0020</v>
      </c>
      <c r="C57" s="336" t="str">
        <f>'Giá tháng'!C57</f>
        <v>Máy thủy bình điện tử</v>
      </c>
      <c r="D57" s="335" t="str">
        <f>'Giá tháng'!D57</f>
        <v>ca</v>
      </c>
      <c r="E57" s="337">
        <v>15822000</v>
      </c>
      <c r="F57" s="338">
        <v>180</v>
      </c>
      <c r="G57" s="339"/>
      <c r="H57" s="340"/>
      <c r="I57" s="341"/>
      <c r="J57" s="342"/>
      <c r="K57" s="343">
        <f>ROUND(K58,'[3]Đầu vào'!D41)</f>
        <v>14767</v>
      </c>
    </row>
    <row r="58" spans="1:11" ht="16.5">
      <c r="A58" s="344"/>
      <c r="B58" s="345"/>
      <c r="C58" s="346" t="s">
        <v>600</v>
      </c>
      <c r="D58" s="345"/>
      <c r="E58" s="347"/>
      <c r="F58" s="348"/>
      <c r="G58" s="349"/>
      <c r="H58" s="350"/>
      <c r="I58" s="351"/>
      <c r="J58" s="352"/>
      <c r="K58" s="350">
        <f>SUM(K59:K61)</f>
        <v>14767.2</v>
      </c>
    </row>
    <row r="59" spans="1:11" ht="16.5">
      <c r="A59" s="324"/>
      <c r="B59" s="325"/>
      <c r="C59" s="302" t="s">
        <v>601</v>
      </c>
      <c r="D59" s="325"/>
      <c r="E59" s="297"/>
      <c r="F59" s="353"/>
      <c r="G59" s="354">
        <v>0.1</v>
      </c>
      <c r="H59" s="327">
        <f>E57</f>
        <v>15822000</v>
      </c>
      <c r="I59" s="355">
        <f>IF(E57&gt;='[3]Đầu vào'!D35*10^6,1-'[3]Đầu vào'!D36,1)</f>
        <v>1</v>
      </c>
      <c r="J59" s="300"/>
      <c r="K59" s="327">
        <f>ROUND(G59*H59*I59/F57,'[3]Đầu vào'!E39)</f>
        <v>8790</v>
      </c>
    </row>
    <row r="60" spans="1:11" ht="16.5">
      <c r="A60" s="324"/>
      <c r="B60" s="325"/>
      <c r="C60" s="302" t="s">
        <v>602</v>
      </c>
      <c r="D60" s="325"/>
      <c r="E60" s="297"/>
      <c r="F60" s="353"/>
      <c r="G60" s="354">
        <v>2.8000000000000001E-2</v>
      </c>
      <c r="H60" s="327">
        <f>E57</f>
        <v>15822000</v>
      </c>
      <c r="I60" s="355"/>
      <c r="J60" s="300"/>
      <c r="K60" s="327">
        <f>ROUND(G60*H60/F57,'[3]Đầu vào'!E39)</f>
        <v>2461.1999999999998</v>
      </c>
    </row>
    <row r="61" spans="1:11" ht="16.5">
      <c r="A61" s="324"/>
      <c r="B61" s="325"/>
      <c r="C61" s="302" t="s">
        <v>603</v>
      </c>
      <c r="D61" s="325"/>
      <c r="E61" s="297"/>
      <c r="F61" s="353"/>
      <c r="G61" s="354">
        <v>0.04</v>
      </c>
      <c r="H61" s="327">
        <f>E57</f>
        <v>15822000</v>
      </c>
      <c r="I61" s="355"/>
      <c r="J61" s="300"/>
      <c r="K61" s="327">
        <f>ROUND(G61*H61/F57,'[3]Đầu vào'!E39)</f>
        <v>3516</v>
      </c>
    </row>
    <row r="62" spans="1:11" ht="16.5">
      <c r="A62" s="334">
        <v>13</v>
      </c>
      <c r="B62" s="335" t="str">
        <f>'Giá tháng'!B58</f>
        <v>M201.0015</v>
      </c>
      <c r="C62" s="336" t="str">
        <f>'Giá tháng'!C58</f>
        <v>Máy UJ- 18</v>
      </c>
      <c r="D62" s="335" t="str">
        <f>'Giá tháng'!D58</f>
        <v>ca</v>
      </c>
      <c r="E62" s="337">
        <v>31300000</v>
      </c>
      <c r="F62" s="338">
        <v>150</v>
      </c>
      <c r="G62" s="339"/>
      <c r="H62" s="340"/>
      <c r="I62" s="341"/>
      <c r="J62" s="342"/>
      <c r="K62" s="343">
        <f>ROUND(K63,'[3]Đầu vào'!D41)</f>
        <v>33804</v>
      </c>
    </row>
    <row r="63" spans="1:11" ht="16.5">
      <c r="A63" s="344"/>
      <c r="B63" s="345"/>
      <c r="C63" s="346" t="s">
        <v>600</v>
      </c>
      <c r="D63" s="345"/>
      <c r="E63" s="347"/>
      <c r="F63" s="348"/>
      <c r="G63" s="349"/>
      <c r="H63" s="350"/>
      <c r="I63" s="351"/>
      <c r="J63" s="352"/>
      <c r="K63" s="350">
        <f>SUM(K64:K66)</f>
        <v>33804</v>
      </c>
    </row>
    <row r="64" spans="1:11" ht="16.5">
      <c r="A64" s="324"/>
      <c r="B64" s="325"/>
      <c r="C64" s="302" t="s">
        <v>601</v>
      </c>
      <c r="D64" s="325"/>
      <c r="E64" s="297"/>
      <c r="F64" s="353"/>
      <c r="G64" s="354">
        <v>0.1</v>
      </c>
      <c r="H64" s="327">
        <f>E62</f>
        <v>31300000</v>
      </c>
      <c r="I64" s="355">
        <f>IF(E62&gt;='[3]Đầu vào'!D35*10^6,1-'[3]Đầu vào'!D36,1)</f>
        <v>0.9</v>
      </c>
      <c r="J64" s="300"/>
      <c r="K64" s="327">
        <f>ROUND(G64*H64*I64/F62,'[3]Đầu vào'!E39)</f>
        <v>18780</v>
      </c>
    </row>
    <row r="65" spans="1:11" ht="16.5">
      <c r="A65" s="324"/>
      <c r="B65" s="325"/>
      <c r="C65" s="302" t="s">
        <v>602</v>
      </c>
      <c r="D65" s="325"/>
      <c r="E65" s="297"/>
      <c r="F65" s="353"/>
      <c r="G65" s="354">
        <v>3.2000000000000001E-2</v>
      </c>
      <c r="H65" s="327">
        <f>E62</f>
        <v>31300000</v>
      </c>
      <c r="I65" s="355"/>
      <c r="J65" s="300"/>
      <c r="K65" s="327">
        <f>ROUND(G65*H65/F62,'[3]Đầu vào'!E39)</f>
        <v>6677.3</v>
      </c>
    </row>
    <row r="66" spans="1:11" ht="16.5">
      <c r="A66" s="324"/>
      <c r="B66" s="325"/>
      <c r="C66" s="302" t="s">
        <v>603</v>
      </c>
      <c r="D66" s="325"/>
      <c r="E66" s="297"/>
      <c r="F66" s="353"/>
      <c r="G66" s="354">
        <v>0.04</v>
      </c>
      <c r="H66" s="327">
        <f>E62</f>
        <v>31300000</v>
      </c>
      <c r="I66" s="355"/>
      <c r="J66" s="300"/>
      <c r="K66" s="327">
        <f>ROUND(G66*H66/F62,'[3]Đầu vào'!E39)</f>
        <v>8346.7000000000007</v>
      </c>
    </row>
    <row r="67" spans="1:11" ht="16.5">
      <c r="A67" s="334">
        <v>14</v>
      </c>
      <c r="B67" s="335" t="str">
        <f>'Giá tháng'!B59</f>
        <v>M202.0162</v>
      </c>
      <c r="C67" s="336" t="str">
        <f>'Giá tháng'!C59</f>
        <v>Máy vẽ plotter</v>
      </c>
      <c r="D67" s="335" t="str">
        <f>'Giá tháng'!D59</f>
        <v>ca</v>
      </c>
      <c r="E67" s="337">
        <v>99975000</v>
      </c>
      <c r="F67" s="338">
        <v>220</v>
      </c>
      <c r="G67" s="339"/>
      <c r="H67" s="340"/>
      <c r="I67" s="341"/>
      <c r="J67" s="342"/>
      <c r="K67" s="343">
        <f>ROUND(K68,'[3]Đầu vào'!D41)</f>
        <v>84979</v>
      </c>
    </row>
    <row r="68" spans="1:11" ht="16.5">
      <c r="A68" s="344"/>
      <c r="B68" s="345"/>
      <c r="C68" s="346" t="s">
        <v>600</v>
      </c>
      <c r="D68" s="345"/>
      <c r="E68" s="347"/>
      <c r="F68" s="348"/>
      <c r="G68" s="349"/>
      <c r="H68" s="350"/>
      <c r="I68" s="351"/>
      <c r="J68" s="352"/>
      <c r="K68" s="350">
        <f>SUM(K69:K71)</f>
        <v>84978.8</v>
      </c>
    </row>
    <row r="69" spans="1:11" ht="16.5">
      <c r="A69" s="324"/>
      <c r="B69" s="325"/>
      <c r="C69" s="302" t="s">
        <v>601</v>
      </c>
      <c r="D69" s="325"/>
      <c r="E69" s="297"/>
      <c r="F69" s="353"/>
      <c r="G69" s="354">
        <v>0.13</v>
      </c>
      <c r="H69" s="327">
        <f>E67</f>
        <v>99975000</v>
      </c>
      <c r="I69" s="355">
        <f>IF(E67&gt;='[3]Đầu vào'!D35*10^6,1-'[3]Đầu vào'!D36,1)</f>
        <v>0.9</v>
      </c>
      <c r="J69" s="300"/>
      <c r="K69" s="327">
        <f>ROUND(G69*H69*I69/F67,'[3]Đầu vào'!E39)</f>
        <v>53168.5</v>
      </c>
    </row>
    <row r="70" spans="1:11" ht="16.5">
      <c r="A70" s="324"/>
      <c r="B70" s="325"/>
      <c r="C70" s="302" t="s">
        <v>602</v>
      </c>
      <c r="D70" s="325"/>
      <c r="E70" s="297"/>
      <c r="F70" s="353"/>
      <c r="G70" s="354">
        <v>0.03</v>
      </c>
      <c r="H70" s="327">
        <f>E67</f>
        <v>99975000</v>
      </c>
      <c r="I70" s="355"/>
      <c r="J70" s="300"/>
      <c r="K70" s="327">
        <f>ROUND(G70*H70/F67,'[3]Đầu vào'!E39)</f>
        <v>13633</v>
      </c>
    </row>
    <row r="71" spans="1:11" ht="16.5">
      <c r="A71" s="324"/>
      <c r="B71" s="325"/>
      <c r="C71" s="302" t="s">
        <v>603</v>
      </c>
      <c r="D71" s="325"/>
      <c r="E71" s="297"/>
      <c r="F71" s="353"/>
      <c r="G71" s="354">
        <v>0.04</v>
      </c>
      <c r="H71" s="327">
        <f>E67</f>
        <v>99975000</v>
      </c>
      <c r="I71" s="355"/>
      <c r="J71" s="300"/>
      <c r="K71" s="327">
        <f>ROUND(G71*H71/F67,'[3]Đầu vào'!E39)</f>
        <v>18177.3</v>
      </c>
    </row>
    <row r="72" spans="1:11" ht="16.5">
      <c r="A72" s="334">
        <v>15</v>
      </c>
      <c r="B72" s="335" t="str">
        <f>'Giá tháng'!B60</f>
        <v>M202.0163</v>
      </c>
      <c r="C72" s="336" t="str">
        <f>'Giá tháng'!C60</f>
        <v>Máy vi tính</v>
      </c>
      <c r="D72" s="335" t="str">
        <f>'Giá tháng'!D60</f>
        <v>ca</v>
      </c>
      <c r="E72" s="337">
        <v>10089000</v>
      </c>
      <c r="F72" s="338">
        <v>220</v>
      </c>
      <c r="G72" s="339"/>
      <c r="H72" s="340"/>
      <c r="I72" s="341"/>
      <c r="J72" s="342"/>
      <c r="K72" s="343">
        <f>ROUND(K73,'[3]Đầu vào'!D41)</f>
        <v>9631</v>
      </c>
    </row>
    <row r="73" spans="1:11" ht="16.5">
      <c r="A73" s="344"/>
      <c r="B73" s="345"/>
      <c r="C73" s="346" t="s">
        <v>600</v>
      </c>
      <c r="D73" s="345"/>
      <c r="E73" s="347"/>
      <c r="F73" s="348"/>
      <c r="G73" s="349"/>
      <c r="H73" s="350"/>
      <c r="I73" s="351"/>
      <c r="J73" s="352"/>
      <c r="K73" s="350">
        <f>SUM(K74:K76)</f>
        <v>9630.5</v>
      </c>
    </row>
    <row r="74" spans="1:11" ht="16.5">
      <c r="A74" s="324"/>
      <c r="B74" s="325"/>
      <c r="C74" s="302" t="s">
        <v>601</v>
      </c>
      <c r="D74" s="325"/>
      <c r="E74" s="297"/>
      <c r="F74" s="353"/>
      <c r="G74" s="354">
        <v>0.13</v>
      </c>
      <c r="H74" s="327">
        <f>E72</f>
        <v>10089000</v>
      </c>
      <c r="I74" s="355">
        <f>IF(E72&gt;='[3]Đầu vào'!D35*10^6,1-'[3]Đầu vào'!D36,1)</f>
        <v>1</v>
      </c>
      <c r="J74" s="300"/>
      <c r="K74" s="327">
        <f>ROUND(G74*H74*I74/F72,'[3]Đầu vào'!E39)</f>
        <v>5961.7</v>
      </c>
    </row>
    <row r="75" spans="1:11" ht="16.5">
      <c r="A75" s="324"/>
      <c r="B75" s="325"/>
      <c r="C75" s="302" t="s">
        <v>602</v>
      </c>
      <c r="D75" s="325"/>
      <c r="E75" s="297"/>
      <c r="F75" s="353"/>
      <c r="G75" s="354">
        <v>0.04</v>
      </c>
      <c r="H75" s="327">
        <f>E72</f>
        <v>10089000</v>
      </c>
      <c r="I75" s="355"/>
      <c r="J75" s="300"/>
      <c r="K75" s="327">
        <f>ROUND(G75*H75/F72,'[3]Đầu vào'!E39)</f>
        <v>1834.4</v>
      </c>
    </row>
    <row r="76" spans="1:11" ht="16.5">
      <c r="A76" s="324"/>
      <c r="B76" s="325"/>
      <c r="C76" s="302" t="s">
        <v>603</v>
      </c>
      <c r="D76" s="325"/>
      <c r="E76" s="297"/>
      <c r="F76" s="353"/>
      <c r="G76" s="354">
        <v>0.04</v>
      </c>
      <c r="H76" s="327">
        <f>E72</f>
        <v>10089000</v>
      </c>
      <c r="I76" s="355"/>
      <c r="J76" s="300"/>
      <c r="K76" s="327">
        <f>ROUND(G76*H76/F72,'[3]Đầu vào'!E39)</f>
        <v>1834.4</v>
      </c>
    </row>
    <row r="77" spans="1:11" ht="16.5">
      <c r="A77" s="334">
        <v>16</v>
      </c>
      <c r="B77" s="335" t="str">
        <f>'Giá tháng'!B61</f>
        <v>M202.0014</v>
      </c>
      <c r="C77" s="336" t="str">
        <f>'Giá tháng'!C61</f>
        <v>Tủ sấy</v>
      </c>
      <c r="D77" s="335" t="str">
        <f>'Giá tháng'!D61</f>
        <v>ca</v>
      </c>
      <c r="E77" s="337">
        <v>12268000</v>
      </c>
      <c r="F77" s="338">
        <v>200</v>
      </c>
      <c r="G77" s="339"/>
      <c r="H77" s="340"/>
      <c r="I77" s="341"/>
      <c r="J77" s="342"/>
      <c r="K77" s="343">
        <f>ROUND(K78,'[3]Đầu vào'!D41)</f>
        <v>11348</v>
      </c>
    </row>
    <row r="78" spans="1:11" ht="16.5">
      <c r="A78" s="344"/>
      <c r="B78" s="345"/>
      <c r="C78" s="346" t="s">
        <v>600</v>
      </c>
      <c r="D78" s="345"/>
      <c r="E78" s="347"/>
      <c r="F78" s="348"/>
      <c r="G78" s="349"/>
      <c r="H78" s="350"/>
      <c r="I78" s="351"/>
      <c r="J78" s="352"/>
      <c r="K78" s="350">
        <f>SUM(K79:K81)</f>
        <v>11347.9</v>
      </c>
    </row>
    <row r="79" spans="1:11" ht="16.5">
      <c r="A79" s="324"/>
      <c r="B79" s="325"/>
      <c r="C79" s="302" t="s">
        <v>601</v>
      </c>
      <c r="D79" s="325"/>
      <c r="E79" s="297"/>
      <c r="F79" s="353"/>
      <c r="G79" s="354">
        <v>0.1</v>
      </c>
      <c r="H79" s="327">
        <f>E77</f>
        <v>12268000</v>
      </c>
      <c r="I79" s="355">
        <f>IF(E77&gt;='[3]Đầu vào'!D35*10^6,1-'[3]Đầu vào'!D36,1)</f>
        <v>1</v>
      </c>
      <c r="J79" s="300"/>
      <c r="K79" s="327">
        <f>ROUND(G79*H79*I79/F77,'[3]Đầu vào'!E39)</f>
        <v>6134</v>
      </c>
    </row>
    <row r="80" spans="1:11" ht="16.5">
      <c r="A80" s="324"/>
      <c r="B80" s="325"/>
      <c r="C80" s="302" t="s">
        <v>602</v>
      </c>
      <c r="D80" s="325"/>
      <c r="E80" s="297"/>
      <c r="F80" s="353"/>
      <c r="G80" s="354">
        <v>4.4999999999999998E-2</v>
      </c>
      <c r="H80" s="327">
        <f>E77</f>
        <v>12268000</v>
      </c>
      <c r="I80" s="355"/>
      <c r="J80" s="300"/>
      <c r="K80" s="327">
        <f>ROUND(G80*H80/F77,'[3]Đầu vào'!E39)</f>
        <v>2760.3</v>
      </c>
    </row>
    <row r="81" spans="1:11" ht="16.5">
      <c r="A81" s="329"/>
      <c r="B81" s="330"/>
      <c r="C81" s="319" t="s">
        <v>603</v>
      </c>
      <c r="D81" s="330"/>
      <c r="E81" s="312"/>
      <c r="F81" s="357"/>
      <c r="G81" s="358">
        <v>0.04</v>
      </c>
      <c r="H81" s="332">
        <f>E77</f>
        <v>12268000</v>
      </c>
      <c r="I81" s="359"/>
      <c r="J81" s="314"/>
      <c r="K81" s="332">
        <f>ROUND(G81*H81/F77,'[3]Đầu vào'!E39)</f>
        <v>2453.6</v>
      </c>
    </row>
  </sheetData>
  <mergeCells count="4">
    <mergeCell ref="A1:K1"/>
    <mergeCell ref="A2:K2"/>
    <mergeCell ref="A3:K3"/>
    <mergeCell ref="A4:K4"/>
  </mergeCells>
  <printOptions horizontalCentered="1"/>
  <pageMargins left="0" right="0" top="0.4" bottom="0.3" header="0.40625" footer="0.40625"/>
  <pageSetup scale="90" orientation="landscape" blackAndWhite="1" r:id="rId1"/>
  <headerFoot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pageSetUpPr fitToPage="1"/>
  </sheetPr>
  <dimension ref="A1:AS61"/>
  <sheetViews>
    <sheetView showZeros="0" view="pageBreakPreview" zoomScaleNormal="100" zoomScaleSheetLayoutView="100" workbookViewId="0">
      <selection activeCell="E16" sqref="E16"/>
    </sheetView>
  </sheetViews>
  <sheetFormatPr defaultColWidth="8.5703125" defaultRowHeight="16.5"/>
  <cols>
    <col min="1" max="1" width="4.85546875" style="514" customWidth="1"/>
    <col min="2" max="2" width="10.42578125" style="514" customWidth="1"/>
    <col min="3" max="3" width="45.42578125" style="514" customWidth="1"/>
    <col min="4" max="4" width="8" style="514" customWidth="1"/>
    <col min="5" max="5" width="11.42578125" style="514" customWidth="1"/>
    <col min="6" max="8" width="11.42578125" style="514" hidden="1" customWidth="1"/>
    <col min="9" max="11" width="12.140625" style="514" hidden="1" customWidth="1"/>
    <col min="12" max="12" width="14.28515625" style="514" customWidth="1"/>
    <col min="13" max="38" width="0" style="514" hidden="1" customWidth="1"/>
    <col min="39" max="39" width="14.85546875" style="514" customWidth="1"/>
    <col min="40" max="40" width="26.28515625" style="514" customWidth="1"/>
    <col min="41" max="41" width="16.42578125" style="514" customWidth="1"/>
    <col min="42" max="43" width="8.5703125" style="514"/>
    <col min="44" max="44" width="15.42578125" style="514" customWidth="1"/>
    <col min="45" max="256" width="8.5703125" style="514"/>
    <col min="257" max="257" width="4.85546875" style="514" customWidth="1"/>
    <col min="258" max="258" width="10.42578125" style="514" customWidth="1"/>
    <col min="259" max="259" width="32.42578125" style="514" customWidth="1"/>
    <col min="260" max="260" width="8" style="514" customWidth="1"/>
    <col min="261" max="264" width="11.42578125" style="514" customWidth="1"/>
    <col min="265" max="267" width="12.140625" style="514" customWidth="1"/>
    <col min="268" max="268" width="0" style="514" hidden="1" customWidth="1"/>
    <col min="269" max="512" width="8.5703125" style="514"/>
    <col min="513" max="513" width="4.85546875" style="514" customWidth="1"/>
    <col min="514" max="514" width="10.42578125" style="514" customWidth="1"/>
    <col min="515" max="515" width="32.42578125" style="514" customWidth="1"/>
    <col min="516" max="516" width="8" style="514" customWidth="1"/>
    <col min="517" max="520" width="11.42578125" style="514" customWidth="1"/>
    <col min="521" max="523" width="12.140625" style="514" customWidth="1"/>
    <col min="524" max="524" width="0" style="514" hidden="1" customWidth="1"/>
    <col min="525" max="768" width="8.5703125" style="514"/>
    <col min="769" max="769" width="4.85546875" style="514" customWidth="1"/>
    <col min="770" max="770" width="10.42578125" style="514" customWidth="1"/>
    <col min="771" max="771" width="32.42578125" style="514" customWidth="1"/>
    <col min="772" max="772" width="8" style="514" customWidth="1"/>
    <col min="773" max="776" width="11.42578125" style="514" customWidth="1"/>
    <col min="777" max="779" width="12.140625" style="514" customWidth="1"/>
    <col min="780" max="780" width="0" style="514" hidden="1" customWidth="1"/>
    <col min="781" max="1024" width="8.5703125" style="514"/>
    <col min="1025" max="1025" width="4.85546875" style="514" customWidth="1"/>
    <col min="1026" max="1026" width="10.42578125" style="514" customWidth="1"/>
    <col min="1027" max="1027" width="32.42578125" style="514" customWidth="1"/>
    <col min="1028" max="1028" width="8" style="514" customWidth="1"/>
    <col min="1029" max="1032" width="11.42578125" style="514" customWidth="1"/>
    <col min="1033" max="1035" width="12.140625" style="514" customWidth="1"/>
    <col min="1036" max="1036" width="0" style="514" hidden="1" customWidth="1"/>
    <col min="1037" max="1280" width="8.5703125" style="514"/>
    <col min="1281" max="1281" width="4.85546875" style="514" customWidth="1"/>
    <col min="1282" max="1282" width="10.42578125" style="514" customWidth="1"/>
    <col min="1283" max="1283" width="32.42578125" style="514" customWidth="1"/>
    <col min="1284" max="1284" width="8" style="514" customWidth="1"/>
    <col min="1285" max="1288" width="11.42578125" style="514" customWidth="1"/>
    <col min="1289" max="1291" width="12.140625" style="514" customWidth="1"/>
    <col min="1292" max="1292" width="0" style="514" hidden="1" customWidth="1"/>
    <col min="1293" max="1536" width="8.5703125" style="514"/>
    <col min="1537" max="1537" width="4.85546875" style="514" customWidth="1"/>
    <col min="1538" max="1538" width="10.42578125" style="514" customWidth="1"/>
    <col min="1539" max="1539" width="32.42578125" style="514" customWidth="1"/>
    <col min="1540" max="1540" width="8" style="514" customWidth="1"/>
    <col min="1541" max="1544" width="11.42578125" style="514" customWidth="1"/>
    <col min="1545" max="1547" width="12.140625" style="514" customWidth="1"/>
    <col min="1548" max="1548" width="0" style="514" hidden="1" customWidth="1"/>
    <col min="1549" max="1792" width="8.5703125" style="514"/>
    <col min="1793" max="1793" width="4.85546875" style="514" customWidth="1"/>
    <col min="1794" max="1794" width="10.42578125" style="514" customWidth="1"/>
    <col min="1795" max="1795" width="32.42578125" style="514" customWidth="1"/>
    <col min="1796" max="1796" width="8" style="514" customWidth="1"/>
    <col min="1797" max="1800" width="11.42578125" style="514" customWidth="1"/>
    <col min="1801" max="1803" width="12.140625" style="514" customWidth="1"/>
    <col min="1804" max="1804" width="0" style="514" hidden="1" customWidth="1"/>
    <col min="1805" max="2048" width="8.5703125" style="514"/>
    <col min="2049" max="2049" width="4.85546875" style="514" customWidth="1"/>
    <col min="2050" max="2050" width="10.42578125" style="514" customWidth="1"/>
    <col min="2051" max="2051" width="32.42578125" style="514" customWidth="1"/>
    <col min="2052" max="2052" width="8" style="514" customWidth="1"/>
    <col min="2053" max="2056" width="11.42578125" style="514" customWidth="1"/>
    <col min="2057" max="2059" width="12.140625" style="514" customWidth="1"/>
    <col min="2060" max="2060" width="0" style="514" hidden="1" customWidth="1"/>
    <col min="2061" max="2304" width="8.5703125" style="514"/>
    <col min="2305" max="2305" width="4.85546875" style="514" customWidth="1"/>
    <col min="2306" max="2306" width="10.42578125" style="514" customWidth="1"/>
    <col min="2307" max="2307" width="32.42578125" style="514" customWidth="1"/>
    <col min="2308" max="2308" width="8" style="514" customWidth="1"/>
    <col min="2309" max="2312" width="11.42578125" style="514" customWidth="1"/>
    <col min="2313" max="2315" width="12.140625" style="514" customWidth="1"/>
    <col min="2316" max="2316" width="0" style="514" hidden="1" customWidth="1"/>
    <col min="2317" max="2560" width="8.5703125" style="514"/>
    <col min="2561" max="2561" width="4.85546875" style="514" customWidth="1"/>
    <col min="2562" max="2562" width="10.42578125" style="514" customWidth="1"/>
    <col min="2563" max="2563" width="32.42578125" style="514" customWidth="1"/>
    <col min="2564" max="2564" width="8" style="514" customWidth="1"/>
    <col min="2565" max="2568" width="11.42578125" style="514" customWidth="1"/>
    <col min="2569" max="2571" width="12.140625" style="514" customWidth="1"/>
    <col min="2572" max="2572" width="0" style="514" hidden="1" customWidth="1"/>
    <col min="2573" max="2816" width="8.5703125" style="514"/>
    <col min="2817" max="2817" width="4.85546875" style="514" customWidth="1"/>
    <col min="2818" max="2818" width="10.42578125" style="514" customWidth="1"/>
    <col min="2819" max="2819" width="32.42578125" style="514" customWidth="1"/>
    <col min="2820" max="2820" width="8" style="514" customWidth="1"/>
    <col min="2821" max="2824" width="11.42578125" style="514" customWidth="1"/>
    <col min="2825" max="2827" width="12.140625" style="514" customWidth="1"/>
    <col min="2828" max="2828" width="0" style="514" hidden="1" customWidth="1"/>
    <col min="2829" max="3072" width="8.5703125" style="514"/>
    <col min="3073" max="3073" width="4.85546875" style="514" customWidth="1"/>
    <col min="3074" max="3074" width="10.42578125" style="514" customWidth="1"/>
    <col min="3075" max="3075" width="32.42578125" style="514" customWidth="1"/>
    <col min="3076" max="3076" width="8" style="514" customWidth="1"/>
    <col min="3077" max="3080" width="11.42578125" style="514" customWidth="1"/>
    <col min="3081" max="3083" width="12.140625" style="514" customWidth="1"/>
    <col min="3084" max="3084" width="0" style="514" hidden="1" customWidth="1"/>
    <col min="3085" max="3328" width="8.5703125" style="514"/>
    <col min="3329" max="3329" width="4.85546875" style="514" customWidth="1"/>
    <col min="3330" max="3330" width="10.42578125" style="514" customWidth="1"/>
    <col min="3331" max="3331" width="32.42578125" style="514" customWidth="1"/>
    <col min="3332" max="3332" width="8" style="514" customWidth="1"/>
    <col min="3333" max="3336" width="11.42578125" style="514" customWidth="1"/>
    <col min="3337" max="3339" width="12.140625" style="514" customWidth="1"/>
    <col min="3340" max="3340" width="0" style="514" hidden="1" customWidth="1"/>
    <col min="3341" max="3584" width="8.5703125" style="514"/>
    <col min="3585" max="3585" width="4.85546875" style="514" customWidth="1"/>
    <col min="3586" max="3586" width="10.42578125" style="514" customWidth="1"/>
    <col min="3587" max="3587" width="32.42578125" style="514" customWidth="1"/>
    <col min="3588" max="3588" width="8" style="514" customWidth="1"/>
    <col min="3589" max="3592" width="11.42578125" style="514" customWidth="1"/>
    <col min="3593" max="3595" width="12.140625" style="514" customWidth="1"/>
    <col min="3596" max="3596" width="0" style="514" hidden="1" customWidth="1"/>
    <col min="3597" max="3840" width="8.5703125" style="514"/>
    <col min="3841" max="3841" width="4.85546875" style="514" customWidth="1"/>
    <col min="3842" max="3842" width="10.42578125" style="514" customWidth="1"/>
    <col min="3843" max="3843" width="32.42578125" style="514" customWidth="1"/>
    <col min="3844" max="3844" width="8" style="514" customWidth="1"/>
    <col min="3845" max="3848" width="11.42578125" style="514" customWidth="1"/>
    <col min="3849" max="3851" width="12.140625" style="514" customWidth="1"/>
    <col min="3852" max="3852" width="0" style="514" hidden="1" customWidth="1"/>
    <col min="3853" max="4096" width="8.5703125" style="514"/>
    <col min="4097" max="4097" width="4.85546875" style="514" customWidth="1"/>
    <col min="4098" max="4098" width="10.42578125" style="514" customWidth="1"/>
    <col min="4099" max="4099" width="32.42578125" style="514" customWidth="1"/>
    <col min="4100" max="4100" width="8" style="514" customWidth="1"/>
    <col min="4101" max="4104" width="11.42578125" style="514" customWidth="1"/>
    <col min="4105" max="4107" width="12.140625" style="514" customWidth="1"/>
    <col min="4108" max="4108" width="0" style="514" hidden="1" customWidth="1"/>
    <col min="4109" max="4352" width="8.5703125" style="514"/>
    <col min="4353" max="4353" width="4.85546875" style="514" customWidth="1"/>
    <col min="4354" max="4354" width="10.42578125" style="514" customWidth="1"/>
    <col min="4355" max="4355" width="32.42578125" style="514" customWidth="1"/>
    <col min="4356" max="4356" width="8" style="514" customWidth="1"/>
    <col min="4357" max="4360" width="11.42578125" style="514" customWidth="1"/>
    <col min="4361" max="4363" width="12.140625" style="514" customWidth="1"/>
    <col min="4364" max="4364" width="0" style="514" hidden="1" customWidth="1"/>
    <col min="4365" max="4608" width="8.5703125" style="514"/>
    <col min="4609" max="4609" width="4.85546875" style="514" customWidth="1"/>
    <col min="4610" max="4610" width="10.42578125" style="514" customWidth="1"/>
    <col min="4611" max="4611" width="32.42578125" style="514" customWidth="1"/>
    <col min="4612" max="4612" width="8" style="514" customWidth="1"/>
    <col min="4613" max="4616" width="11.42578125" style="514" customWidth="1"/>
    <col min="4617" max="4619" width="12.140625" style="514" customWidth="1"/>
    <col min="4620" max="4620" width="0" style="514" hidden="1" customWidth="1"/>
    <col min="4621" max="4864" width="8.5703125" style="514"/>
    <col min="4865" max="4865" width="4.85546875" style="514" customWidth="1"/>
    <col min="4866" max="4866" width="10.42578125" style="514" customWidth="1"/>
    <col min="4867" max="4867" width="32.42578125" style="514" customWidth="1"/>
    <col min="4868" max="4868" width="8" style="514" customWidth="1"/>
    <col min="4869" max="4872" width="11.42578125" style="514" customWidth="1"/>
    <col min="4873" max="4875" width="12.140625" style="514" customWidth="1"/>
    <col min="4876" max="4876" width="0" style="514" hidden="1" customWidth="1"/>
    <col min="4877" max="5120" width="8.5703125" style="514"/>
    <col min="5121" max="5121" width="4.85546875" style="514" customWidth="1"/>
    <col min="5122" max="5122" width="10.42578125" style="514" customWidth="1"/>
    <col min="5123" max="5123" width="32.42578125" style="514" customWidth="1"/>
    <col min="5124" max="5124" width="8" style="514" customWidth="1"/>
    <col min="5125" max="5128" width="11.42578125" style="514" customWidth="1"/>
    <col min="5129" max="5131" width="12.140625" style="514" customWidth="1"/>
    <col min="5132" max="5132" width="0" style="514" hidden="1" customWidth="1"/>
    <col min="5133" max="5376" width="8.5703125" style="514"/>
    <col min="5377" max="5377" width="4.85546875" style="514" customWidth="1"/>
    <col min="5378" max="5378" width="10.42578125" style="514" customWidth="1"/>
    <col min="5379" max="5379" width="32.42578125" style="514" customWidth="1"/>
    <col min="5380" max="5380" width="8" style="514" customWidth="1"/>
    <col min="5381" max="5384" width="11.42578125" style="514" customWidth="1"/>
    <col min="5385" max="5387" width="12.140625" style="514" customWidth="1"/>
    <col min="5388" max="5388" width="0" style="514" hidden="1" customWidth="1"/>
    <col min="5389" max="5632" width="8.5703125" style="514"/>
    <col min="5633" max="5633" width="4.85546875" style="514" customWidth="1"/>
    <col min="5634" max="5634" width="10.42578125" style="514" customWidth="1"/>
    <col min="5635" max="5635" width="32.42578125" style="514" customWidth="1"/>
    <col min="5636" max="5636" width="8" style="514" customWidth="1"/>
    <col min="5637" max="5640" width="11.42578125" style="514" customWidth="1"/>
    <col min="5641" max="5643" width="12.140625" style="514" customWidth="1"/>
    <col min="5644" max="5644" width="0" style="514" hidden="1" customWidth="1"/>
    <col min="5645" max="5888" width="8.5703125" style="514"/>
    <col min="5889" max="5889" width="4.85546875" style="514" customWidth="1"/>
    <col min="5890" max="5890" width="10.42578125" style="514" customWidth="1"/>
    <col min="5891" max="5891" width="32.42578125" style="514" customWidth="1"/>
    <col min="5892" max="5892" width="8" style="514" customWidth="1"/>
    <col min="5893" max="5896" width="11.42578125" style="514" customWidth="1"/>
    <col min="5897" max="5899" width="12.140625" style="514" customWidth="1"/>
    <col min="5900" max="5900" width="0" style="514" hidden="1" customWidth="1"/>
    <col min="5901" max="6144" width="8.5703125" style="514"/>
    <col min="6145" max="6145" width="4.85546875" style="514" customWidth="1"/>
    <col min="6146" max="6146" width="10.42578125" style="514" customWidth="1"/>
    <col min="6147" max="6147" width="32.42578125" style="514" customWidth="1"/>
    <col min="6148" max="6148" width="8" style="514" customWidth="1"/>
    <col min="6149" max="6152" width="11.42578125" style="514" customWidth="1"/>
    <col min="6153" max="6155" width="12.140625" style="514" customWidth="1"/>
    <col min="6156" max="6156" width="0" style="514" hidden="1" customWidth="1"/>
    <col min="6157" max="6400" width="8.5703125" style="514"/>
    <col min="6401" max="6401" width="4.85546875" style="514" customWidth="1"/>
    <col min="6402" max="6402" width="10.42578125" style="514" customWidth="1"/>
    <col min="6403" max="6403" width="32.42578125" style="514" customWidth="1"/>
    <col min="6404" max="6404" width="8" style="514" customWidth="1"/>
    <col min="6405" max="6408" width="11.42578125" style="514" customWidth="1"/>
    <col min="6409" max="6411" width="12.140625" style="514" customWidth="1"/>
    <col min="6412" max="6412" width="0" style="514" hidden="1" customWidth="1"/>
    <col min="6413" max="6656" width="8.5703125" style="514"/>
    <col min="6657" max="6657" width="4.85546875" style="514" customWidth="1"/>
    <col min="6658" max="6658" width="10.42578125" style="514" customWidth="1"/>
    <col min="6659" max="6659" width="32.42578125" style="514" customWidth="1"/>
    <col min="6660" max="6660" width="8" style="514" customWidth="1"/>
    <col min="6661" max="6664" width="11.42578125" style="514" customWidth="1"/>
    <col min="6665" max="6667" width="12.140625" style="514" customWidth="1"/>
    <col min="6668" max="6668" width="0" style="514" hidden="1" customWidth="1"/>
    <col min="6669" max="6912" width="8.5703125" style="514"/>
    <col min="6913" max="6913" width="4.85546875" style="514" customWidth="1"/>
    <col min="6914" max="6914" width="10.42578125" style="514" customWidth="1"/>
    <col min="6915" max="6915" width="32.42578125" style="514" customWidth="1"/>
    <col min="6916" max="6916" width="8" style="514" customWidth="1"/>
    <col min="6917" max="6920" width="11.42578125" style="514" customWidth="1"/>
    <col min="6921" max="6923" width="12.140625" style="514" customWidth="1"/>
    <col min="6924" max="6924" width="0" style="514" hidden="1" customWidth="1"/>
    <col min="6925" max="7168" width="8.5703125" style="514"/>
    <col min="7169" max="7169" width="4.85546875" style="514" customWidth="1"/>
    <col min="7170" max="7170" width="10.42578125" style="514" customWidth="1"/>
    <col min="7171" max="7171" width="32.42578125" style="514" customWidth="1"/>
    <col min="7172" max="7172" width="8" style="514" customWidth="1"/>
    <col min="7173" max="7176" width="11.42578125" style="514" customWidth="1"/>
    <col min="7177" max="7179" width="12.140625" style="514" customWidth="1"/>
    <col min="7180" max="7180" width="0" style="514" hidden="1" customWidth="1"/>
    <col min="7181" max="7424" width="8.5703125" style="514"/>
    <col min="7425" max="7425" width="4.85546875" style="514" customWidth="1"/>
    <col min="7426" max="7426" width="10.42578125" style="514" customWidth="1"/>
    <col min="7427" max="7427" width="32.42578125" style="514" customWidth="1"/>
    <col min="7428" max="7428" width="8" style="514" customWidth="1"/>
    <col min="7429" max="7432" width="11.42578125" style="514" customWidth="1"/>
    <col min="7433" max="7435" width="12.140625" style="514" customWidth="1"/>
    <col min="7436" max="7436" width="0" style="514" hidden="1" customWidth="1"/>
    <col min="7437" max="7680" width="8.5703125" style="514"/>
    <col min="7681" max="7681" width="4.85546875" style="514" customWidth="1"/>
    <col min="7682" max="7682" width="10.42578125" style="514" customWidth="1"/>
    <col min="7683" max="7683" width="32.42578125" style="514" customWidth="1"/>
    <col min="7684" max="7684" width="8" style="514" customWidth="1"/>
    <col min="7685" max="7688" width="11.42578125" style="514" customWidth="1"/>
    <col min="7689" max="7691" width="12.140625" style="514" customWidth="1"/>
    <col min="7692" max="7692" width="0" style="514" hidden="1" customWidth="1"/>
    <col min="7693" max="7936" width="8.5703125" style="514"/>
    <col min="7937" max="7937" width="4.85546875" style="514" customWidth="1"/>
    <col min="7938" max="7938" width="10.42578125" style="514" customWidth="1"/>
    <col min="7939" max="7939" width="32.42578125" style="514" customWidth="1"/>
    <col min="7940" max="7940" width="8" style="514" customWidth="1"/>
    <col min="7941" max="7944" width="11.42578125" style="514" customWidth="1"/>
    <col min="7945" max="7947" width="12.140625" style="514" customWidth="1"/>
    <col min="7948" max="7948" width="0" style="514" hidden="1" customWidth="1"/>
    <col min="7949" max="8192" width="8.5703125" style="514"/>
    <col min="8193" max="8193" width="4.85546875" style="514" customWidth="1"/>
    <col min="8194" max="8194" width="10.42578125" style="514" customWidth="1"/>
    <col min="8195" max="8195" width="32.42578125" style="514" customWidth="1"/>
    <col min="8196" max="8196" width="8" style="514" customWidth="1"/>
    <col min="8197" max="8200" width="11.42578125" style="514" customWidth="1"/>
    <col min="8201" max="8203" width="12.140625" style="514" customWidth="1"/>
    <col min="8204" max="8204" width="0" style="514" hidden="1" customWidth="1"/>
    <col min="8205" max="8448" width="8.5703125" style="514"/>
    <col min="8449" max="8449" width="4.85546875" style="514" customWidth="1"/>
    <col min="8450" max="8450" width="10.42578125" style="514" customWidth="1"/>
    <col min="8451" max="8451" width="32.42578125" style="514" customWidth="1"/>
    <col min="8452" max="8452" width="8" style="514" customWidth="1"/>
    <col min="8453" max="8456" width="11.42578125" style="514" customWidth="1"/>
    <col min="8457" max="8459" width="12.140625" style="514" customWidth="1"/>
    <col min="8460" max="8460" width="0" style="514" hidden="1" customWidth="1"/>
    <col min="8461" max="8704" width="8.5703125" style="514"/>
    <col min="8705" max="8705" width="4.85546875" style="514" customWidth="1"/>
    <col min="8706" max="8706" width="10.42578125" style="514" customWidth="1"/>
    <col min="8707" max="8707" width="32.42578125" style="514" customWidth="1"/>
    <col min="8708" max="8708" width="8" style="514" customWidth="1"/>
    <col min="8709" max="8712" width="11.42578125" style="514" customWidth="1"/>
    <col min="8713" max="8715" width="12.140625" style="514" customWidth="1"/>
    <col min="8716" max="8716" width="0" style="514" hidden="1" customWidth="1"/>
    <col min="8717" max="8960" width="8.5703125" style="514"/>
    <col min="8961" max="8961" width="4.85546875" style="514" customWidth="1"/>
    <col min="8962" max="8962" width="10.42578125" style="514" customWidth="1"/>
    <col min="8963" max="8963" width="32.42578125" style="514" customWidth="1"/>
    <col min="8964" max="8964" width="8" style="514" customWidth="1"/>
    <col min="8965" max="8968" width="11.42578125" style="514" customWidth="1"/>
    <col min="8969" max="8971" width="12.140625" style="514" customWidth="1"/>
    <col min="8972" max="8972" width="0" style="514" hidden="1" customWidth="1"/>
    <col min="8973" max="9216" width="8.5703125" style="514"/>
    <col min="9217" max="9217" width="4.85546875" style="514" customWidth="1"/>
    <col min="9218" max="9218" width="10.42578125" style="514" customWidth="1"/>
    <col min="9219" max="9219" width="32.42578125" style="514" customWidth="1"/>
    <col min="9220" max="9220" width="8" style="514" customWidth="1"/>
    <col min="9221" max="9224" width="11.42578125" style="514" customWidth="1"/>
    <col min="9225" max="9227" width="12.140625" style="514" customWidth="1"/>
    <col min="9228" max="9228" width="0" style="514" hidden="1" customWidth="1"/>
    <col min="9229" max="9472" width="8.5703125" style="514"/>
    <col min="9473" max="9473" width="4.85546875" style="514" customWidth="1"/>
    <col min="9474" max="9474" width="10.42578125" style="514" customWidth="1"/>
    <col min="9475" max="9475" width="32.42578125" style="514" customWidth="1"/>
    <col min="9476" max="9476" width="8" style="514" customWidth="1"/>
    <col min="9477" max="9480" width="11.42578125" style="514" customWidth="1"/>
    <col min="9481" max="9483" width="12.140625" style="514" customWidth="1"/>
    <col min="9484" max="9484" width="0" style="514" hidden="1" customWidth="1"/>
    <col min="9485" max="9728" width="8.5703125" style="514"/>
    <col min="9729" max="9729" width="4.85546875" style="514" customWidth="1"/>
    <col min="9730" max="9730" width="10.42578125" style="514" customWidth="1"/>
    <col min="9731" max="9731" width="32.42578125" style="514" customWidth="1"/>
    <col min="9732" max="9732" width="8" style="514" customWidth="1"/>
    <col min="9733" max="9736" width="11.42578125" style="514" customWidth="1"/>
    <col min="9737" max="9739" width="12.140625" style="514" customWidth="1"/>
    <col min="9740" max="9740" width="0" style="514" hidden="1" customWidth="1"/>
    <col min="9741" max="9984" width="8.5703125" style="514"/>
    <col min="9985" max="9985" width="4.85546875" style="514" customWidth="1"/>
    <col min="9986" max="9986" width="10.42578125" style="514" customWidth="1"/>
    <col min="9987" max="9987" width="32.42578125" style="514" customWidth="1"/>
    <col min="9988" max="9988" width="8" style="514" customWidth="1"/>
    <col min="9989" max="9992" width="11.42578125" style="514" customWidth="1"/>
    <col min="9993" max="9995" width="12.140625" style="514" customWidth="1"/>
    <col min="9996" max="9996" width="0" style="514" hidden="1" customWidth="1"/>
    <col min="9997" max="10240" width="8.5703125" style="514"/>
    <col min="10241" max="10241" width="4.85546875" style="514" customWidth="1"/>
    <col min="10242" max="10242" width="10.42578125" style="514" customWidth="1"/>
    <col min="10243" max="10243" width="32.42578125" style="514" customWidth="1"/>
    <col min="10244" max="10244" width="8" style="514" customWidth="1"/>
    <col min="10245" max="10248" width="11.42578125" style="514" customWidth="1"/>
    <col min="10249" max="10251" width="12.140625" style="514" customWidth="1"/>
    <col min="10252" max="10252" width="0" style="514" hidden="1" customWidth="1"/>
    <col min="10253" max="10496" width="8.5703125" style="514"/>
    <col min="10497" max="10497" width="4.85546875" style="514" customWidth="1"/>
    <col min="10498" max="10498" width="10.42578125" style="514" customWidth="1"/>
    <col min="10499" max="10499" width="32.42578125" style="514" customWidth="1"/>
    <col min="10500" max="10500" width="8" style="514" customWidth="1"/>
    <col min="10501" max="10504" width="11.42578125" style="514" customWidth="1"/>
    <col min="10505" max="10507" width="12.140625" style="514" customWidth="1"/>
    <col min="10508" max="10508" width="0" style="514" hidden="1" customWidth="1"/>
    <col min="10509" max="10752" width="8.5703125" style="514"/>
    <col min="10753" max="10753" width="4.85546875" style="514" customWidth="1"/>
    <col min="10754" max="10754" width="10.42578125" style="514" customWidth="1"/>
    <col min="10755" max="10755" width="32.42578125" style="514" customWidth="1"/>
    <col min="10756" max="10756" width="8" style="514" customWidth="1"/>
    <col min="10757" max="10760" width="11.42578125" style="514" customWidth="1"/>
    <col min="10761" max="10763" width="12.140625" style="514" customWidth="1"/>
    <col min="10764" max="10764" width="0" style="514" hidden="1" customWidth="1"/>
    <col min="10765" max="11008" width="8.5703125" style="514"/>
    <col min="11009" max="11009" width="4.85546875" style="514" customWidth="1"/>
    <col min="11010" max="11010" width="10.42578125" style="514" customWidth="1"/>
    <col min="11011" max="11011" width="32.42578125" style="514" customWidth="1"/>
    <col min="11012" max="11012" width="8" style="514" customWidth="1"/>
    <col min="11013" max="11016" width="11.42578125" style="514" customWidth="1"/>
    <col min="11017" max="11019" width="12.140625" style="514" customWidth="1"/>
    <col min="11020" max="11020" width="0" style="514" hidden="1" customWidth="1"/>
    <col min="11021" max="11264" width="8.5703125" style="514"/>
    <col min="11265" max="11265" width="4.85546875" style="514" customWidth="1"/>
    <col min="11266" max="11266" width="10.42578125" style="514" customWidth="1"/>
    <col min="11267" max="11267" width="32.42578125" style="514" customWidth="1"/>
    <col min="11268" max="11268" width="8" style="514" customWidth="1"/>
    <col min="11269" max="11272" width="11.42578125" style="514" customWidth="1"/>
    <col min="11273" max="11275" width="12.140625" style="514" customWidth="1"/>
    <col min="11276" max="11276" width="0" style="514" hidden="1" customWidth="1"/>
    <col min="11277" max="11520" width="8.5703125" style="514"/>
    <col min="11521" max="11521" width="4.85546875" style="514" customWidth="1"/>
    <col min="11522" max="11522" width="10.42578125" style="514" customWidth="1"/>
    <col min="11523" max="11523" width="32.42578125" style="514" customWidth="1"/>
    <col min="11524" max="11524" width="8" style="514" customWidth="1"/>
    <col min="11525" max="11528" width="11.42578125" style="514" customWidth="1"/>
    <col min="11529" max="11531" width="12.140625" style="514" customWidth="1"/>
    <col min="11532" max="11532" width="0" style="514" hidden="1" customWidth="1"/>
    <col min="11533" max="11776" width="8.5703125" style="514"/>
    <col min="11777" max="11777" width="4.85546875" style="514" customWidth="1"/>
    <col min="11778" max="11778" width="10.42578125" style="514" customWidth="1"/>
    <col min="11779" max="11779" width="32.42578125" style="514" customWidth="1"/>
    <col min="11780" max="11780" width="8" style="514" customWidth="1"/>
    <col min="11781" max="11784" width="11.42578125" style="514" customWidth="1"/>
    <col min="11785" max="11787" width="12.140625" style="514" customWidth="1"/>
    <col min="11788" max="11788" width="0" style="514" hidden="1" customWidth="1"/>
    <col min="11789" max="12032" width="8.5703125" style="514"/>
    <col min="12033" max="12033" width="4.85546875" style="514" customWidth="1"/>
    <col min="12034" max="12034" width="10.42578125" style="514" customWidth="1"/>
    <col min="12035" max="12035" width="32.42578125" style="514" customWidth="1"/>
    <col min="12036" max="12036" width="8" style="514" customWidth="1"/>
    <col min="12037" max="12040" width="11.42578125" style="514" customWidth="1"/>
    <col min="12041" max="12043" width="12.140625" style="514" customWidth="1"/>
    <col min="12044" max="12044" width="0" style="514" hidden="1" customWidth="1"/>
    <col min="12045" max="12288" width="8.5703125" style="514"/>
    <col min="12289" max="12289" width="4.85546875" style="514" customWidth="1"/>
    <col min="12290" max="12290" width="10.42578125" style="514" customWidth="1"/>
    <col min="12291" max="12291" width="32.42578125" style="514" customWidth="1"/>
    <col min="12292" max="12292" width="8" style="514" customWidth="1"/>
    <col min="12293" max="12296" width="11.42578125" style="514" customWidth="1"/>
    <col min="12297" max="12299" width="12.140625" style="514" customWidth="1"/>
    <col min="12300" max="12300" width="0" style="514" hidden="1" customWidth="1"/>
    <col min="12301" max="12544" width="8.5703125" style="514"/>
    <col min="12545" max="12545" width="4.85546875" style="514" customWidth="1"/>
    <col min="12546" max="12546" width="10.42578125" style="514" customWidth="1"/>
    <col min="12547" max="12547" width="32.42578125" style="514" customWidth="1"/>
    <col min="12548" max="12548" width="8" style="514" customWidth="1"/>
    <col min="12549" max="12552" width="11.42578125" style="514" customWidth="1"/>
    <col min="12553" max="12555" width="12.140625" style="514" customWidth="1"/>
    <col min="12556" max="12556" width="0" style="514" hidden="1" customWidth="1"/>
    <col min="12557" max="12800" width="8.5703125" style="514"/>
    <col min="12801" max="12801" width="4.85546875" style="514" customWidth="1"/>
    <col min="12802" max="12802" width="10.42578125" style="514" customWidth="1"/>
    <col min="12803" max="12803" width="32.42578125" style="514" customWidth="1"/>
    <col min="12804" max="12804" width="8" style="514" customWidth="1"/>
    <col min="12805" max="12808" width="11.42578125" style="514" customWidth="1"/>
    <col min="12809" max="12811" width="12.140625" style="514" customWidth="1"/>
    <col min="12812" max="12812" width="0" style="514" hidden="1" customWidth="1"/>
    <col min="12813" max="13056" width="8.5703125" style="514"/>
    <col min="13057" max="13057" width="4.85546875" style="514" customWidth="1"/>
    <col min="13058" max="13058" width="10.42578125" style="514" customWidth="1"/>
    <col min="13059" max="13059" width="32.42578125" style="514" customWidth="1"/>
    <col min="13060" max="13060" width="8" style="514" customWidth="1"/>
    <col min="13061" max="13064" width="11.42578125" style="514" customWidth="1"/>
    <col min="13065" max="13067" width="12.140625" style="514" customWidth="1"/>
    <col min="13068" max="13068" width="0" style="514" hidden="1" customWidth="1"/>
    <col min="13069" max="13312" width="8.5703125" style="514"/>
    <col min="13313" max="13313" width="4.85546875" style="514" customWidth="1"/>
    <col min="13314" max="13314" width="10.42578125" style="514" customWidth="1"/>
    <col min="13315" max="13315" width="32.42578125" style="514" customWidth="1"/>
    <col min="13316" max="13316" width="8" style="514" customWidth="1"/>
    <col min="13317" max="13320" width="11.42578125" style="514" customWidth="1"/>
    <col min="13321" max="13323" width="12.140625" style="514" customWidth="1"/>
    <col min="13324" max="13324" width="0" style="514" hidden="1" customWidth="1"/>
    <col min="13325" max="13568" width="8.5703125" style="514"/>
    <col min="13569" max="13569" width="4.85546875" style="514" customWidth="1"/>
    <col min="13570" max="13570" width="10.42578125" style="514" customWidth="1"/>
    <col min="13571" max="13571" width="32.42578125" style="514" customWidth="1"/>
    <col min="13572" max="13572" width="8" style="514" customWidth="1"/>
    <col min="13573" max="13576" width="11.42578125" style="514" customWidth="1"/>
    <col min="13577" max="13579" width="12.140625" style="514" customWidth="1"/>
    <col min="13580" max="13580" width="0" style="514" hidden="1" customWidth="1"/>
    <col min="13581" max="13824" width="8.5703125" style="514"/>
    <col min="13825" max="13825" width="4.85546875" style="514" customWidth="1"/>
    <col min="13826" max="13826" width="10.42578125" style="514" customWidth="1"/>
    <col min="13827" max="13827" width="32.42578125" style="514" customWidth="1"/>
    <col min="13828" max="13828" width="8" style="514" customWidth="1"/>
    <col min="13829" max="13832" width="11.42578125" style="514" customWidth="1"/>
    <col min="13833" max="13835" width="12.140625" style="514" customWidth="1"/>
    <col min="13836" max="13836" width="0" style="514" hidden="1" customWidth="1"/>
    <col min="13837" max="14080" width="8.5703125" style="514"/>
    <col min="14081" max="14081" width="4.85546875" style="514" customWidth="1"/>
    <col min="14082" max="14082" width="10.42578125" style="514" customWidth="1"/>
    <col min="14083" max="14083" width="32.42578125" style="514" customWidth="1"/>
    <col min="14084" max="14084" width="8" style="514" customWidth="1"/>
    <col min="14085" max="14088" width="11.42578125" style="514" customWidth="1"/>
    <col min="14089" max="14091" width="12.140625" style="514" customWidth="1"/>
    <col min="14092" max="14092" width="0" style="514" hidden="1" customWidth="1"/>
    <col min="14093" max="14336" width="8.5703125" style="514"/>
    <col min="14337" max="14337" width="4.85546875" style="514" customWidth="1"/>
    <col min="14338" max="14338" width="10.42578125" style="514" customWidth="1"/>
    <col min="14339" max="14339" width="32.42578125" style="514" customWidth="1"/>
    <col min="14340" max="14340" width="8" style="514" customWidth="1"/>
    <col min="14341" max="14344" width="11.42578125" style="514" customWidth="1"/>
    <col min="14345" max="14347" width="12.140625" style="514" customWidth="1"/>
    <col min="14348" max="14348" width="0" style="514" hidden="1" customWidth="1"/>
    <col min="14349" max="14592" width="8.5703125" style="514"/>
    <col min="14593" max="14593" width="4.85546875" style="514" customWidth="1"/>
    <col min="14594" max="14594" width="10.42578125" style="514" customWidth="1"/>
    <col min="14595" max="14595" width="32.42578125" style="514" customWidth="1"/>
    <col min="14596" max="14596" width="8" style="514" customWidth="1"/>
    <col min="14597" max="14600" width="11.42578125" style="514" customWidth="1"/>
    <col min="14601" max="14603" width="12.140625" style="514" customWidth="1"/>
    <col min="14604" max="14604" width="0" style="514" hidden="1" customWidth="1"/>
    <col min="14605" max="14848" width="8.5703125" style="514"/>
    <col min="14849" max="14849" width="4.85546875" style="514" customWidth="1"/>
    <col min="14850" max="14850" width="10.42578125" style="514" customWidth="1"/>
    <col min="14851" max="14851" width="32.42578125" style="514" customWidth="1"/>
    <col min="14852" max="14852" width="8" style="514" customWidth="1"/>
    <col min="14853" max="14856" width="11.42578125" style="514" customWidth="1"/>
    <col min="14857" max="14859" width="12.140625" style="514" customWidth="1"/>
    <col min="14860" max="14860" width="0" style="514" hidden="1" customWidth="1"/>
    <col min="14861" max="15104" width="8.5703125" style="514"/>
    <col min="15105" max="15105" width="4.85546875" style="514" customWidth="1"/>
    <col min="15106" max="15106" width="10.42578125" style="514" customWidth="1"/>
    <col min="15107" max="15107" width="32.42578125" style="514" customWidth="1"/>
    <col min="15108" max="15108" width="8" style="514" customWidth="1"/>
    <col min="15109" max="15112" width="11.42578125" style="514" customWidth="1"/>
    <col min="15113" max="15115" width="12.140625" style="514" customWidth="1"/>
    <col min="15116" max="15116" width="0" style="514" hidden="1" customWidth="1"/>
    <col min="15117" max="15360" width="8.5703125" style="514"/>
    <col min="15361" max="15361" width="4.85546875" style="514" customWidth="1"/>
    <col min="15362" max="15362" width="10.42578125" style="514" customWidth="1"/>
    <col min="15363" max="15363" width="32.42578125" style="514" customWidth="1"/>
    <col min="15364" max="15364" width="8" style="514" customWidth="1"/>
    <col min="15365" max="15368" width="11.42578125" style="514" customWidth="1"/>
    <col min="15369" max="15371" width="12.140625" style="514" customWidth="1"/>
    <col min="15372" max="15372" width="0" style="514" hidden="1" customWidth="1"/>
    <col min="15373" max="15616" width="8.5703125" style="514"/>
    <col min="15617" max="15617" width="4.85546875" style="514" customWidth="1"/>
    <col min="15618" max="15618" width="10.42578125" style="514" customWidth="1"/>
    <col min="15619" max="15619" width="32.42578125" style="514" customWidth="1"/>
    <col min="15620" max="15620" width="8" style="514" customWidth="1"/>
    <col min="15621" max="15624" width="11.42578125" style="514" customWidth="1"/>
    <col min="15625" max="15627" width="12.140625" style="514" customWidth="1"/>
    <col min="15628" max="15628" width="0" style="514" hidden="1" customWidth="1"/>
    <col min="15629" max="15872" width="8.5703125" style="514"/>
    <col min="15873" max="15873" width="4.85546875" style="514" customWidth="1"/>
    <col min="15874" max="15874" width="10.42578125" style="514" customWidth="1"/>
    <col min="15875" max="15875" width="32.42578125" style="514" customWidth="1"/>
    <col min="15876" max="15876" width="8" style="514" customWidth="1"/>
    <col min="15877" max="15880" width="11.42578125" style="514" customWidth="1"/>
    <col min="15881" max="15883" width="12.140625" style="514" customWidth="1"/>
    <col min="15884" max="15884" width="0" style="514" hidden="1" customWidth="1"/>
    <col min="15885" max="16128" width="8.5703125" style="514"/>
    <col min="16129" max="16129" width="4.85546875" style="514" customWidth="1"/>
    <col min="16130" max="16130" width="10.42578125" style="514" customWidth="1"/>
    <col min="16131" max="16131" width="32.42578125" style="514" customWidth="1"/>
    <col min="16132" max="16132" width="8" style="514" customWidth="1"/>
    <col min="16133" max="16136" width="11.42578125" style="514" customWidth="1"/>
    <col min="16137" max="16139" width="12.140625" style="514" customWidth="1"/>
    <col min="16140" max="16140" width="0" style="514" hidden="1" customWidth="1"/>
    <col min="16141" max="16384" width="8.5703125" style="514"/>
  </cols>
  <sheetData>
    <row r="1" spans="1:45" s="514" customFormat="1">
      <c r="A1" s="512" t="str">
        <f>+'Bảng tổng hợp KLKS'!A1:E1</f>
        <v>Phụ lục V</v>
      </c>
      <c r="B1" s="513"/>
      <c r="C1" s="513"/>
      <c r="D1" s="513"/>
      <c r="E1" s="513"/>
      <c r="F1" s="513"/>
      <c r="G1" s="513"/>
      <c r="H1" s="513"/>
      <c r="I1" s="513"/>
      <c r="J1" s="513"/>
      <c r="K1" s="513"/>
      <c r="L1" s="513"/>
    </row>
    <row r="2" spans="1:45" s="514" customFormat="1" ht="17.45" customHeight="1">
      <c r="A2" s="512" t="str">
        <f>+'Bảng tổng hợp KLKS'!A2:E2</f>
        <v>PHẦN II - CHI PHÍ GIAI ĐOẠN CHUẨN BỊ DỰ ÁN</v>
      </c>
      <c r="B2" s="513"/>
      <c r="C2" s="513"/>
      <c r="D2" s="513"/>
      <c r="E2" s="513"/>
      <c r="F2" s="513"/>
      <c r="G2" s="513"/>
      <c r="H2" s="513"/>
      <c r="I2" s="513"/>
      <c r="J2" s="513"/>
      <c r="K2" s="513"/>
      <c r="L2" s="513"/>
    </row>
    <row r="3" spans="1:45" s="514" customFormat="1" ht="17.45" customHeight="1">
      <c r="A3" s="512" t="str">
        <f>+'Bảng tổng hợp KLKS'!A3:E3</f>
        <v>KHỐI LƯỢNG KHẢO SÁT XÂY DỰNG GIAI ĐOẠN LẬP BCKTKT</v>
      </c>
      <c r="B3" s="513"/>
      <c r="C3" s="513"/>
      <c r="D3" s="513"/>
      <c r="E3" s="513"/>
      <c r="F3" s="513"/>
      <c r="G3" s="513"/>
      <c r="H3" s="513"/>
      <c r="I3" s="513"/>
      <c r="J3" s="513"/>
      <c r="K3" s="513"/>
      <c r="L3" s="513"/>
    </row>
    <row r="4" spans="1:45" s="514" customFormat="1" ht="17.45" customHeight="1">
      <c r="A4" s="515" t="str">
        <f>+'Khái toán'!A4:G4</f>
        <v>Dự án: Xây dựng mới các TBA trên địa bàn phường Bồ Đề năm 2026</v>
      </c>
      <c r="B4" s="513"/>
      <c r="C4" s="513"/>
      <c r="D4" s="513"/>
      <c r="E4" s="513"/>
      <c r="F4" s="513"/>
      <c r="G4" s="513"/>
      <c r="H4" s="513"/>
      <c r="I4" s="513"/>
      <c r="J4" s="513"/>
      <c r="K4" s="513"/>
      <c r="L4" s="513"/>
    </row>
    <row r="5" spans="1:45" s="514" customFormat="1" ht="17.45" customHeight="1">
      <c r="A5" s="515" t="str">
        <f>+'Khái toán'!A5:G5</f>
        <v>Địa điểm xây dựng: Phường Bồ Đề, TP Hà Nội</v>
      </c>
      <c r="B5" s="513"/>
      <c r="C5" s="513"/>
      <c r="D5" s="513"/>
      <c r="E5" s="513"/>
      <c r="F5" s="513"/>
      <c r="G5" s="513"/>
      <c r="H5" s="513"/>
      <c r="I5" s="513"/>
      <c r="J5" s="513"/>
      <c r="K5" s="513"/>
      <c r="L5" s="513"/>
    </row>
    <row r="6" spans="1:45" s="514" customFormat="1" ht="24" customHeight="1">
      <c r="A6" s="516" t="str">
        <f>'Khái toán'!A6</f>
        <v>(Kèm theo Nhiệm vụ kỹ thuật số          /NVKT-BQLDAKN ngày      tháng       năm 2026)</v>
      </c>
      <c r="B6" s="517"/>
      <c r="C6" s="517"/>
      <c r="D6" s="517"/>
      <c r="E6" s="517"/>
      <c r="F6" s="517"/>
      <c r="G6" s="517"/>
      <c r="H6" s="517"/>
      <c r="I6" s="517"/>
      <c r="J6" s="517"/>
      <c r="K6" s="517"/>
      <c r="L6" s="517"/>
    </row>
    <row r="7" spans="1:45" s="514" customFormat="1" ht="24" customHeight="1">
      <c r="A7" s="518"/>
      <c r="B7" s="519"/>
      <c r="C7" s="519"/>
      <c r="D7" s="519"/>
      <c r="E7" s="519"/>
      <c r="F7" s="519"/>
      <c r="G7" s="519"/>
      <c r="H7" s="519"/>
      <c r="I7" s="519"/>
      <c r="J7" s="519"/>
      <c r="K7" s="519"/>
      <c r="L7" s="519"/>
    </row>
    <row r="8" spans="1:45" s="514" customFormat="1">
      <c r="A8" s="520" t="s">
        <v>0</v>
      </c>
      <c r="B8" s="521" t="s">
        <v>152</v>
      </c>
      <c r="C8" s="521" t="s">
        <v>132</v>
      </c>
      <c r="D8" s="521" t="s">
        <v>133</v>
      </c>
      <c r="E8" s="521" t="s">
        <v>134</v>
      </c>
      <c r="F8" s="522" t="str">
        <f>"Đơn giá "&amp;'[1]Công trình'!AL1</f>
        <v>Đơn giá (đ)</v>
      </c>
      <c r="G8" s="522"/>
      <c r="H8" s="523"/>
      <c r="I8" s="522" t="str">
        <f>"Thành tiền "&amp;'[1]Công trình'!AL1</f>
        <v>Thành tiền (đ)</v>
      </c>
      <c r="J8" s="522"/>
      <c r="K8" s="523"/>
      <c r="L8" s="521" t="s">
        <v>29</v>
      </c>
    </row>
    <row r="9" spans="1:45" s="514" customFormat="1">
      <c r="A9" s="524"/>
      <c r="B9" s="525"/>
      <c r="C9" s="525"/>
      <c r="D9" s="525"/>
      <c r="E9" s="525"/>
      <c r="F9" s="526" t="s">
        <v>153</v>
      </c>
      <c r="G9" s="526" t="s">
        <v>154</v>
      </c>
      <c r="H9" s="526" t="s">
        <v>155</v>
      </c>
      <c r="I9" s="526" t="s">
        <v>153</v>
      </c>
      <c r="J9" s="526" t="s">
        <v>154</v>
      </c>
      <c r="K9" s="526" t="s">
        <v>155</v>
      </c>
      <c r="L9" s="525"/>
    </row>
    <row r="10" spans="1:45" s="514" customFormat="1">
      <c r="A10" s="527"/>
      <c r="B10" s="528" t="str">
        <f>'[1]Công trình'!E7</f>
        <v>*</v>
      </c>
      <c r="C10" s="529" t="s">
        <v>217</v>
      </c>
      <c r="D10" s="528"/>
      <c r="E10" s="530"/>
      <c r="F10" s="531"/>
      <c r="G10" s="531"/>
      <c r="H10" s="531"/>
      <c r="I10" s="531"/>
      <c r="J10" s="531"/>
      <c r="K10" s="531"/>
      <c r="L10" s="531"/>
      <c r="AO10" s="532" t="s">
        <v>100</v>
      </c>
      <c r="AP10" s="532" t="s">
        <v>357</v>
      </c>
    </row>
    <row r="11" spans="1:45" s="514" customFormat="1" ht="45">
      <c r="A11" s="527">
        <f>'[1]Công trình'!A8</f>
        <v>1</v>
      </c>
      <c r="B11" s="528" t="str">
        <f>'[1]Công trình'!E8</f>
        <v>CK.11340</v>
      </c>
      <c r="C11" s="533" t="s">
        <v>136</v>
      </c>
      <c r="D11" s="528" t="str">
        <f>'[1]Công trình'!G8</f>
        <v>ha</v>
      </c>
      <c r="E11" s="530">
        <f>(AO11+AP11)*6/10000</f>
        <v>0.79559999999999997</v>
      </c>
      <c r="F11" s="531"/>
      <c r="G11" s="531"/>
      <c r="H11" s="531"/>
      <c r="I11" s="531"/>
      <c r="J11" s="531"/>
      <c r="K11" s="531"/>
      <c r="L11" s="531"/>
      <c r="AN11" s="514" t="s">
        <v>644</v>
      </c>
      <c r="AO11" s="532">
        <v>396</v>
      </c>
      <c r="AP11" s="532">
        <v>930</v>
      </c>
      <c r="AR11" s="514">
        <f>AO11+AP11</f>
        <v>1326</v>
      </c>
      <c r="AS11" s="514">
        <f>ROUND(AR11/350,0)</f>
        <v>4</v>
      </c>
    </row>
    <row r="12" spans="1:45" s="514" customFormat="1" ht="33">
      <c r="A12" s="527">
        <f>'[1]Công trình'!A9</f>
        <v>2</v>
      </c>
      <c r="B12" s="528" t="str">
        <f>'[1]Công trình'!E9</f>
        <v>CI.11130</v>
      </c>
      <c r="C12" s="533" t="str">
        <f>[2]KL!$C$4</f>
        <v>Số hóa bản đồ địa hình tỷ lệ 1/500, đường đồng mức 0,5m - loại khó khăn 3</v>
      </c>
      <c r="D12" s="528" t="str">
        <f>'[1]Công trình'!G9</f>
        <v>ha</v>
      </c>
      <c r="E12" s="530">
        <f>E11</f>
        <v>0.79559999999999997</v>
      </c>
      <c r="F12" s="531"/>
      <c r="G12" s="531"/>
      <c r="H12" s="531"/>
      <c r="I12" s="531"/>
      <c r="J12" s="531"/>
      <c r="K12" s="531"/>
      <c r="L12" s="534"/>
      <c r="AN12" s="514" t="s">
        <v>649</v>
      </c>
      <c r="AO12" s="532"/>
      <c r="AP12" s="532">
        <v>2800</v>
      </c>
    </row>
    <row r="13" spans="1:45" s="514" customFormat="1" ht="33">
      <c r="A13" s="527">
        <f>'[1]Công trình'!A10</f>
        <v>3</v>
      </c>
      <c r="B13" s="528" t="str">
        <f>'[1]Công trình'!E10</f>
        <v>CF.11620</v>
      </c>
      <c r="C13" s="533" t="str">
        <f>[2]KL!$C$5</f>
        <v>Đo lưới khống chế mặt bằng. Đường chuyền cấp 2. Bộ thiết bị GPS (3 máy)</v>
      </c>
      <c r="D13" s="528" t="str">
        <f>'[1]Công trình'!G10</f>
        <v>điểm</v>
      </c>
      <c r="E13" s="535">
        <f>4</f>
        <v>4</v>
      </c>
      <c r="F13" s="531"/>
      <c r="G13" s="531"/>
      <c r="H13" s="531"/>
      <c r="I13" s="531"/>
      <c r="J13" s="531"/>
      <c r="K13" s="531"/>
      <c r="L13" s="531"/>
      <c r="AM13" s="514" t="s">
        <v>782</v>
      </c>
      <c r="AO13" s="532"/>
      <c r="AP13" s="532"/>
      <c r="AR13" s="514" t="s">
        <v>781</v>
      </c>
    </row>
    <row r="14" spans="1:45" s="514" customFormat="1" ht="30">
      <c r="A14" s="527">
        <f>'[1]Công trình'!A11</f>
        <v>4</v>
      </c>
      <c r="B14" s="528" t="str">
        <f>'[1]Công trình'!E11</f>
        <v>CG.11340</v>
      </c>
      <c r="C14" s="533" t="str">
        <f>[2]KL!$C$6</f>
        <v>Đo khống chế cao. Thủy chuẩn kỹ thuật. Cấp địa hình IV</v>
      </c>
      <c r="D14" s="528" t="str">
        <f>'[1]Công trình'!G11</f>
        <v>km</v>
      </c>
      <c r="E14" s="535">
        <f>(AO14+AP14)/1000</f>
        <v>1.3260000000000001</v>
      </c>
      <c r="F14" s="531"/>
      <c r="G14" s="531"/>
      <c r="H14" s="531"/>
      <c r="I14" s="531"/>
      <c r="J14" s="531"/>
      <c r="K14" s="531"/>
      <c r="L14" s="531"/>
      <c r="AO14" s="532">
        <f>+AO11</f>
        <v>396</v>
      </c>
      <c r="AP14" s="532">
        <f>+AP11</f>
        <v>930</v>
      </c>
    </row>
    <row r="15" spans="1:45" s="514" customFormat="1">
      <c r="A15" s="527">
        <f>'[1]Công trình'!A12</f>
        <v>5</v>
      </c>
      <c r="B15" s="528" t="str">
        <f>'[1]Công trình'!E12</f>
        <v>CH.11140</v>
      </c>
      <c r="C15" s="533" t="str">
        <f>[2]KL!$C$7</f>
        <v>Đo vẽ mặt cắt dọc ở trên cạn. Cấp địa hình IV</v>
      </c>
      <c r="D15" s="528" t="str">
        <f>'[1]Công trình'!G12</f>
        <v>100m</v>
      </c>
      <c r="E15" s="535">
        <f>E14*10</f>
        <v>13.260000000000002</v>
      </c>
      <c r="F15" s="531"/>
      <c r="G15" s="531"/>
      <c r="H15" s="531"/>
      <c r="I15" s="531"/>
      <c r="J15" s="531"/>
      <c r="K15" s="531"/>
      <c r="L15" s="531"/>
    </row>
    <row r="16" spans="1:45" s="514" customFormat="1" ht="33">
      <c r="A16" s="527">
        <f>'[1]Công trình'!A13</f>
        <v>6</v>
      </c>
      <c r="B16" s="528" t="str">
        <f>'[1]Công trình'!E13</f>
        <v>CH.11240</v>
      </c>
      <c r="C16" s="533" t="s">
        <v>145</v>
      </c>
      <c r="D16" s="528" t="str">
        <f>'[1]Công trình'!G13</f>
        <v>100m</v>
      </c>
      <c r="E16" s="535">
        <f>(7+7)*20/100</f>
        <v>2.8</v>
      </c>
      <c r="F16" s="531"/>
      <c r="G16" s="531"/>
      <c r="H16" s="531"/>
      <c r="I16" s="531"/>
      <c r="J16" s="531"/>
      <c r="K16" s="531"/>
      <c r="L16" s="531"/>
      <c r="AM16" s="514" t="s">
        <v>783</v>
      </c>
      <c r="AO16" s="514">
        <v>0</v>
      </c>
      <c r="AP16" s="514">
        <v>0</v>
      </c>
    </row>
    <row r="17" spans="1:42" s="514" customFormat="1" ht="30">
      <c r="A17" s="527">
        <f>'[1]Công trình'!A14</f>
        <v>7</v>
      </c>
      <c r="B17" s="528" t="str">
        <f>'[1]Công trình'!E14</f>
        <v>CC.11110</v>
      </c>
      <c r="C17" s="533" t="s">
        <v>146</v>
      </c>
      <c r="D17" s="528" t="str">
        <f>'[1]Công trình'!G14</f>
        <v>m khoan</v>
      </c>
      <c r="E17" s="535">
        <f>(AO17+AP17)*1.2</f>
        <v>6</v>
      </c>
      <c r="F17" s="531"/>
      <c r="G17" s="531"/>
      <c r="H17" s="531"/>
      <c r="I17" s="531"/>
      <c r="J17" s="531"/>
      <c r="K17" s="531"/>
      <c r="L17" s="531"/>
      <c r="AO17" s="532">
        <v>5</v>
      </c>
      <c r="AP17" s="532">
        <f>5*0</f>
        <v>0</v>
      </c>
    </row>
    <row r="18" spans="1:42" s="514" customFormat="1" ht="30">
      <c r="A18" s="527">
        <f>'[1]Công trình'!A15</f>
        <v>8</v>
      </c>
      <c r="B18" s="528" t="str">
        <f>'[1]Công trình'!E15</f>
        <v>TT</v>
      </c>
      <c r="C18" s="533" t="str">
        <f>[2]KL!$C$10</f>
        <v>Điểu tra thu thập số liệu các công trình ngầm, nổi trên tuyến</v>
      </c>
      <c r="D18" s="528" t="str">
        <f>'[1]Công trình'!G15</f>
        <v>Công</v>
      </c>
      <c r="E18" s="535">
        <v>1</v>
      </c>
      <c r="F18" s="531"/>
      <c r="G18" s="531"/>
      <c r="H18" s="531"/>
      <c r="I18" s="531"/>
      <c r="J18" s="531"/>
      <c r="K18" s="531"/>
      <c r="L18" s="531"/>
    </row>
    <row r="19" spans="1:42" s="514" customFormat="1">
      <c r="A19" s="527"/>
      <c r="B19" s="528"/>
      <c r="C19" s="528" t="str">
        <f>"KẾT THÚC: "&amp;C10</f>
        <v>KẾT THÚC: Phần tuyến cáp ngầm trung, hạ áp</v>
      </c>
      <c r="D19" s="528"/>
      <c r="E19" s="530"/>
      <c r="F19" s="531"/>
      <c r="G19" s="531"/>
      <c r="H19" s="531"/>
      <c r="I19" s="531"/>
      <c r="J19" s="531"/>
      <c r="K19" s="531"/>
      <c r="L19" s="531"/>
    </row>
    <row r="20" spans="1:42" s="514" customFormat="1">
      <c r="A20" s="527"/>
      <c r="B20" s="528" t="str">
        <f>'[1]Công trình'!E17</f>
        <v>*</v>
      </c>
      <c r="C20" s="536" t="s">
        <v>643</v>
      </c>
      <c r="D20" s="528"/>
      <c r="E20" s="530">
        <v>0</v>
      </c>
      <c r="F20" s="531"/>
      <c r="G20" s="531"/>
      <c r="H20" s="531"/>
      <c r="I20" s="531"/>
      <c r="J20" s="531"/>
      <c r="K20" s="531"/>
      <c r="L20" s="531"/>
    </row>
    <row r="21" spans="1:42" s="514" customFormat="1" ht="45">
      <c r="A21" s="527">
        <f>'[1]Công trình'!A18</f>
        <v>9</v>
      </c>
      <c r="B21" s="537" t="s">
        <v>197</v>
      </c>
      <c r="C21" s="538" t="s">
        <v>198</v>
      </c>
      <c r="D21" s="539" t="s">
        <v>199</v>
      </c>
      <c r="E21" s="530">
        <f>+AP12*30/1000000</f>
        <v>8.4000000000000005E-2</v>
      </c>
      <c r="F21" s="531"/>
      <c r="G21" s="531"/>
      <c r="H21" s="531"/>
      <c r="I21" s="531"/>
      <c r="J21" s="531"/>
      <c r="K21" s="531"/>
      <c r="L21" s="531"/>
    </row>
    <row r="22" spans="1:42" s="514" customFormat="1" ht="30">
      <c r="A22" s="527">
        <v>10</v>
      </c>
      <c r="B22" s="537" t="s">
        <v>200</v>
      </c>
      <c r="C22" s="538" t="s">
        <v>201</v>
      </c>
      <c r="D22" s="539" t="s">
        <v>137</v>
      </c>
      <c r="E22" s="530">
        <f>+AP12*30/10000</f>
        <v>8.4</v>
      </c>
      <c r="F22" s="531"/>
      <c r="G22" s="531"/>
      <c r="H22" s="531"/>
      <c r="I22" s="531"/>
      <c r="J22" s="531"/>
      <c r="K22" s="531"/>
      <c r="L22" s="531"/>
    </row>
    <row r="23" spans="1:42" s="514" customFormat="1" ht="33" hidden="1">
      <c r="A23" s="527"/>
      <c r="B23" s="537" t="s">
        <v>189</v>
      </c>
      <c r="C23" s="538" t="s">
        <v>139</v>
      </c>
      <c r="D23" s="539" t="s">
        <v>140</v>
      </c>
      <c r="E23" s="530"/>
      <c r="F23" s="531"/>
      <c r="G23" s="531"/>
      <c r="H23" s="531"/>
      <c r="I23" s="531"/>
      <c r="J23" s="531"/>
      <c r="K23" s="531"/>
      <c r="L23" s="531"/>
      <c r="AM23" s="514" t="s">
        <v>784</v>
      </c>
      <c r="AN23" s="540" t="s">
        <v>789</v>
      </c>
    </row>
    <row r="24" spans="1:42" s="514" customFormat="1" ht="21.4" hidden="1" customHeight="1">
      <c r="A24" s="527"/>
      <c r="B24" s="537" t="s">
        <v>190</v>
      </c>
      <c r="C24" s="538" t="s">
        <v>141</v>
      </c>
      <c r="D24" s="539" t="s">
        <v>142</v>
      </c>
      <c r="E24" s="530">
        <f>+AP12/1000*0</f>
        <v>0</v>
      </c>
      <c r="F24" s="531"/>
      <c r="G24" s="531"/>
      <c r="H24" s="531"/>
      <c r="I24" s="531"/>
      <c r="J24" s="531"/>
      <c r="K24" s="531"/>
      <c r="L24" s="531"/>
      <c r="AM24" s="514" t="s">
        <v>770</v>
      </c>
      <c r="AN24" s="540"/>
    </row>
    <row r="25" spans="1:42" s="514" customFormat="1" hidden="1">
      <c r="A25" s="527"/>
      <c r="B25" s="537" t="s">
        <v>191</v>
      </c>
      <c r="C25" s="538" t="s">
        <v>143</v>
      </c>
      <c r="D25" s="539" t="s">
        <v>144</v>
      </c>
      <c r="E25" s="530"/>
      <c r="F25" s="531"/>
      <c r="G25" s="531"/>
      <c r="H25" s="531"/>
      <c r="I25" s="531"/>
      <c r="J25" s="531"/>
      <c r="K25" s="531"/>
      <c r="L25" s="531"/>
      <c r="AN25" s="540"/>
    </row>
    <row r="26" spans="1:42" s="514" customFormat="1" ht="30">
      <c r="A26" s="527">
        <v>11</v>
      </c>
      <c r="B26" s="528" t="str">
        <f>'[1]Công trình'!E23</f>
        <v>CK.11340</v>
      </c>
      <c r="C26" s="533" t="str">
        <f>[2]KL!$C$10</f>
        <v>Điểu tra thu thập số liệu các công trình ngầm, nổi trên tuyến</v>
      </c>
      <c r="D26" s="528" t="s">
        <v>149</v>
      </c>
      <c r="E26" s="535">
        <v>1</v>
      </c>
      <c r="F26" s="531"/>
      <c r="G26" s="531"/>
      <c r="H26" s="531"/>
      <c r="I26" s="531"/>
      <c r="J26" s="531"/>
      <c r="K26" s="531"/>
      <c r="L26" s="531"/>
    </row>
    <row r="27" spans="1:42" s="514" customFormat="1">
      <c r="A27" s="527"/>
      <c r="B27" s="528"/>
      <c r="C27" s="533"/>
      <c r="D27" s="528"/>
      <c r="E27" s="530"/>
      <c r="F27" s="531"/>
      <c r="G27" s="531"/>
      <c r="H27" s="531"/>
      <c r="I27" s="531"/>
      <c r="J27" s="531"/>
      <c r="K27" s="531"/>
      <c r="L27" s="531"/>
    </row>
    <row r="28" spans="1:42" s="514" customFormat="1">
      <c r="A28" s="527"/>
      <c r="B28" s="528"/>
      <c r="C28" s="533"/>
      <c r="D28" s="528"/>
      <c r="E28" s="530"/>
      <c r="F28" s="531"/>
      <c r="G28" s="531"/>
      <c r="H28" s="531"/>
      <c r="I28" s="531"/>
      <c r="J28" s="531"/>
      <c r="K28" s="531"/>
      <c r="L28" s="531"/>
    </row>
    <row r="29" spans="1:42" s="514" customFormat="1" ht="18" customHeight="1">
      <c r="A29" s="527"/>
      <c r="B29" s="528"/>
      <c r="C29" s="528" t="str">
        <f>"KẾT THÚC: "&amp;C20</f>
        <v>KẾT THÚC: Phần đường dây 0,4kV</v>
      </c>
      <c r="D29" s="528"/>
      <c r="E29" s="530"/>
      <c r="F29" s="531"/>
      <c r="G29" s="531"/>
      <c r="H29" s="531"/>
      <c r="I29" s="531"/>
      <c r="J29" s="531"/>
      <c r="K29" s="531"/>
      <c r="L29" s="531"/>
    </row>
    <row r="30" spans="1:42" s="514" customFormat="1">
      <c r="A30" s="527"/>
      <c r="B30" s="528" t="str">
        <f>'[1]Công trình'!E22</f>
        <v>*</v>
      </c>
      <c r="C30" s="529" t="s">
        <v>348</v>
      </c>
      <c r="D30" s="528"/>
      <c r="E30" s="541">
        <v>7</v>
      </c>
      <c r="F30" s="531"/>
      <c r="G30" s="531"/>
      <c r="H30" s="531"/>
      <c r="I30" s="531"/>
      <c r="J30" s="531"/>
      <c r="K30" s="531"/>
      <c r="L30" s="531"/>
    </row>
    <row r="31" spans="1:42" s="514" customFormat="1" ht="66">
      <c r="A31" s="527">
        <v>12</v>
      </c>
      <c r="B31" s="528" t="str">
        <f>'[1]Công trình'!E23</f>
        <v>CK.11340</v>
      </c>
      <c r="C31" s="533" t="str">
        <f>[2]KL!$C$16</f>
        <v>Đo vẽ chi tiết bản đồ địa hình trên cạn bằng máy toàn đạc điện tử và máy thủy bình điện tử. Bản đồ tỷ lệ 1/500, đường đồng mức 0,5m, cấp địa hình IV</v>
      </c>
      <c r="D31" s="528" t="str">
        <f>'[1]Công trình'!G23</f>
        <v>ha</v>
      </c>
      <c r="E31" s="542">
        <f>(E30*((5*5)))/10000</f>
        <v>1.7500000000000002E-2</v>
      </c>
      <c r="F31" s="531"/>
      <c r="G31" s="531"/>
      <c r="H31" s="531"/>
      <c r="I31" s="531"/>
      <c r="J31" s="531"/>
      <c r="K31" s="531"/>
      <c r="L31" s="531"/>
      <c r="AM31" s="514" t="s">
        <v>786</v>
      </c>
      <c r="AN31" s="514">
        <f>+E31*10000</f>
        <v>175.00000000000003</v>
      </c>
      <c r="AP31" s="514" t="s">
        <v>793</v>
      </c>
    </row>
    <row r="32" spans="1:42" s="514" customFormat="1" ht="30">
      <c r="A32" s="527">
        <v>13</v>
      </c>
      <c r="B32" s="528" t="str">
        <f>'[1]Công trình'!E24</f>
        <v>CI.11130</v>
      </c>
      <c r="C32" s="533" t="str">
        <f>[2]KL!$C$17</f>
        <v>Số hóa bản đồ địa hình tỷ lệ 1/500, đường đồng mức 0,5m - loại khó khăn 3</v>
      </c>
      <c r="D32" s="528" t="str">
        <f>'[1]Công trình'!G24</f>
        <v>ha</v>
      </c>
      <c r="E32" s="543">
        <f>+E31</f>
        <v>1.7500000000000002E-2</v>
      </c>
      <c r="F32" s="531"/>
      <c r="G32" s="531"/>
      <c r="H32" s="531"/>
      <c r="I32" s="531"/>
      <c r="J32" s="531"/>
      <c r="K32" s="531"/>
      <c r="L32" s="531"/>
    </row>
    <row r="33" spans="1:40" s="514" customFormat="1" ht="49.5" hidden="1">
      <c r="A33" s="527"/>
      <c r="B33" s="528" t="str">
        <f>B13</f>
        <v>CF.11620</v>
      </c>
      <c r="C33" s="544" t="s">
        <v>139</v>
      </c>
      <c r="D33" s="528" t="str">
        <f t="shared" ref="D33" si="0">D13</f>
        <v>điểm</v>
      </c>
      <c r="E33" s="528">
        <f>2*7*0</f>
        <v>0</v>
      </c>
      <c r="F33" s="531"/>
      <c r="G33" s="531"/>
      <c r="H33" s="531"/>
      <c r="I33" s="531"/>
      <c r="J33" s="531"/>
      <c r="K33" s="531"/>
      <c r="L33" s="531"/>
      <c r="AM33" s="514" t="s">
        <v>788</v>
      </c>
      <c r="AN33" s="514" t="s">
        <v>780</v>
      </c>
    </row>
    <row r="34" spans="1:40" s="514" customFormat="1" ht="30.75" customHeight="1">
      <c r="A34" s="527">
        <v>14</v>
      </c>
      <c r="B34" s="528" t="str">
        <f>'[1]Công trình'!E27</f>
        <v>TT</v>
      </c>
      <c r="C34" s="533" t="str">
        <f>[2]KL!$C$18</f>
        <v>Điều tra, thu thập số liệu các công trình ngầm, nguồn nước</v>
      </c>
      <c r="D34" s="528" t="s">
        <v>149</v>
      </c>
      <c r="E34" s="535">
        <v>1</v>
      </c>
      <c r="F34" s="531"/>
      <c r="G34" s="531"/>
      <c r="H34" s="531"/>
      <c r="I34" s="531"/>
      <c r="J34" s="531"/>
      <c r="K34" s="531"/>
      <c r="L34" s="531"/>
    </row>
    <row r="35" spans="1:40" s="514" customFormat="1">
      <c r="A35" s="545"/>
      <c r="B35" s="546"/>
      <c r="C35" s="528" t="str">
        <f>"KẾT THÚC: "&amp;C30</f>
        <v>KẾT THÚC: Phần Trạm Biến Áp</v>
      </c>
      <c r="D35" s="546"/>
      <c r="E35" s="547"/>
      <c r="F35" s="548"/>
      <c r="G35" s="548"/>
      <c r="H35" s="548"/>
      <c r="I35" s="548"/>
      <c r="J35" s="548"/>
      <c r="K35" s="548"/>
      <c r="L35" s="548"/>
    </row>
    <row r="36" spans="1:40" s="514" customFormat="1">
      <c r="A36" s="545"/>
      <c r="B36" s="546"/>
      <c r="C36" s="549" t="s">
        <v>150</v>
      </c>
      <c r="D36" s="546"/>
      <c r="E36" s="550"/>
      <c r="F36" s="548"/>
      <c r="G36" s="548"/>
      <c r="H36" s="548"/>
      <c r="I36" s="548"/>
      <c r="J36" s="548"/>
      <c r="K36" s="548"/>
      <c r="L36" s="548"/>
    </row>
    <row r="37" spans="1:40" s="514" customFormat="1">
      <c r="A37" s="551" t="s">
        <v>78</v>
      </c>
      <c r="B37" s="552"/>
      <c r="C37" s="553" t="s">
        <v>398</v>
      </c>
      <c r="D37" s="546"/>
      <c r="E37" s="547">
        <f>[2]KL!$E$21</f>
        <v>0</v>
      </c>
      <c r="F37" s="548"/>
      <c r="G37" s="548"/>
      <c r="H37" s="548"/>
      <c r="I37" s="548"/>
      <c r="J37" s="548"/>
      <c r="K37" s="548"/>
      <c r="L37" s="548"/>
    </row>
    <row r="38" spans="1:40" s="514" customFormat="1" ht="30.4" customHeight="1">
      <c r="A38" s="554">
        <v>1</v>
      </c>
      <c r="B38" s="537" t="s">
        <v>193</v>
      </c>
      <c r="C38" s="538" t="s">
        <v>146</v>
      </c>
      <c r="D38" s="539" t="s">
        <v>147</v>
      </c>
      <c r="E38" s="555">
        <f>7*6</f>
        <v>42</v>
      </c>
      <c r="F38" s="548"/>
      <c r="G38" s="548"/>
      <c r="H38" s="548"/>
      <c r="I38" s="548"/>
      <c r="J38" s="548"/>
      <c r="K38" s="548"/>
      <c r="L38" s="548"/>
      <c r="AN38" s="514" t="s">
        <v>785</v>
      </c>
    </row>
    <row r="39" spans="1:40" s="514" customFormat="1" ht="66">
      <c r="A39" s="554">
        <v>2</v>
      </c>
      <c r="B39" s="537" t="s">
        <v>202</v>
      </c>
      <c r="C39" s="538" t="s">
        <v>181</v>
      </c>
      <c r="D39" s="539" t="s">
        <v>182</v>
      </c>
      <c r="E39" s="556">
        <v>7</v>
      </c>
      <c r="F39" s="548"/>
      <c r="G39" s="548"/>
      <c r="H39" s="548"/>
      <c r="I39" s="548"/>
      <c r="J39" s="548"/>
      <c r="K39" s="548"/>
      <c r="L39" s="548"/>
      <c r="AM39" s="514" t="s">
        <v>792</v>
      </c>
    </row>
    <row r="40" spans="1:40" s="514" customFormat="1" ht="30">
      <c r="A40" s="554">
        <v>3</v>
      </c>
      <c r="B40" s="537" t="s">
        <v>203</v>
      </c>
      <c r="C40" s="538" t="s">
        <v>183</v>
      </c>
      <c r="D40" s="539" t="s">
        <v>182</v>
      </c>
      <c r="E40" s="556">
        <v>7</v>
      </c>
      <c r="F40" s="548"/>
      <c r="G40" s="548"/>
      <c r="H40" s="548"/>
      <c r="I40" s="548"/>
      <c r="J40" s="548"/>
      <c r="K40" s="548"/>
      <c r="L40" s="548"/>
    </row>
    <row r="41" spans="1:40" s="514" customFormat="1" ht="30">
      <c r="A41" s="554">
        <v>4</v>
      </c>
      <c r="B41" s="537" t="s">
        <v>204</v>
      </c>
      <c r="C41" s="538" t="s">
        <v>401</v>
      </c>
      <c r="D41" s="539" t="s">
        <v>182</v>
      </c>
      <c r="E41" s="556">
        <v>7</v>
      </c>
      <c r="F41" s="548"/>
      <c r="G41" s="548"/>
      <c r="H41" s="548"/>
      <c r="I41" s="548"/>
      <c r="J41" s="548"/>
      <c r="K41" s="548"/>
      <c r="L41" s="548"/>
    </row>
    <row r="42" spans="1:40" s="514" customFormat="1" ht="26.65" customHeight="1">
      <c r="A42" s="554">
        <v>5</v>
      </c>
      <c r="B42" s="537" t="s">
        <v>204</v>
      </c>
      <c r="C42" s="538" t="s">
        <v>402</v>
      </c>
      <c r="D42" s="539" t="s">
        <v>182</v>
      </c>
      <c r="E42" s="556">
        <v>0</v>
      </c>
      <c r="F42" s="548"/>
      <c r="G42" s="548"/>
      <c r="H42" s="548"/>
      <c r="I42" s="548"/>
      <c r="J42" s="548"/>
      <c r="K42" s="548"/>
      <c r="L42" s="548"/>
    </row>
    <row r="43" spans="1:40" s="514" customFormat="1" ht="30">
      <c r="A43" s="554">
        <v>5</v>
      </c>
      <c r="B43" s="537" t="s">
        <v>205</v>
      </c>
      <c r="C43" s="538" t="s">
        <v>185</v>
      </c>
      <c r="D43" s="539" t="s">
        <v>182</v>
      </c>
      <c r="E43" s="556">
        <v>7</v>
      </c>
      <c r="F43" s="548"/>
      <c r="G43" s="548"/>
      <c r="H43" s="548"/>
      <c r="I43" s="548"/>
      <c r="J43" s="548"/>
      <c r="K43" s="548"/>
      <c r="L43" s="548"/>
    </row>
    <row r="44" spans="1:40" s="514" customFormat="1" ht="30">
      <c r="A44" s="554">
        <v>6</v>
      </c>
      <c r="B44" s="537" t="s">
        <v>206</v>
      </c>
      <c r="C44" s="538" t="s">
        <v>186</v>
      </c>
      <c r="D44" s="539" t="s">
        <v>182</v>
      </c>
      <c r="E44" s="556">
        <v>7</v>
      </c>
      <c r="F44" s="548"/>
      <c r="G44" s="548"/>
      <c r="H44" s="548"/>
      <c r="I44" s="548"/>
      <c r="J44" s="548"/>
      <c r="K44" s="548"/>
      <c r="L44" s="548"/>
    </row>
    <row r="45" spans="1:40" s="514" customFormat="1" ht="31.15" customHeight="1">
      <c r="A45" s="554">
        <v>7</v>
      </c>
      <c r="B45" s="537" t="s">
        <v>207</v>
      </c>
      <c r="C45" s="538" t="s">
        <v>187</v>
      </c>
      <c r="D45" s="539" t="s">
        <v>182</v>
      </c>
      <c r="E45" s="556">
        <v>7</v>
      </c>
      <c r="F45" s="548"/>
      <c r="G45" s="548"/>
      <c r="H45" s="548"/>
      <c r="I45" s="548"/>
      <c r="J45" s="548"/>
      <c r="K45" s="548"/>
      <c r="L45" s="548"/>
    </row>
    <row r="46" spans="1:40" s="514" customFormat="1" ht="31.15" customHeight="1">
      <c r="A46" s="554">
        <v>8</v>
      </c>
      <c r="B46" s="537" t="s">
        <v>218</v>
      </c>
      <c r="C46" s="538" t="s">
        <v>219</v>
      </c>
      <c r="D46" s="539" t="s">
        <v>196</v>
      </c>
      <c r="E46" s="556">
        <f>1*7</f>
        <v>7</v>
      </c>
      <c r="F46" s="548"/>
      <c r="G46" s="548"/>
      <c r="H46" s="548"/>
      <c r="I46" s="548"/>
      <c r="J46" s="548"/>
      <c r="K46" s="548"/>
      <c r="L46" s="548"/>
      <c r="AM46" s="514" t="s">
        <v>790</v>
      </c>
    </row>
    <row r="47" spans="1:40" s="514" customFormat="1" ht="24" customHeight="1">
      <c r="A47" s="545"/>
      <c r="B47" s="546"/>
      <c r="C47" s="528" t="str">
        <f>"KẾT THÚC: "&amp;C36</f>
        <v>KẾT THÚC: Khảo sát địa chất</v>
      </c>
      <c r="D47" s="546"/>
      <c r="E47" s="547"/>
      <c r="F47" s="548"/>
      <c r="G47" s="548"/>
      <c r="H47" s="548"/>
      <c r="I47" s="548"/>
      <c r="J47" s="548"/>
      <c r="K47" s="548"/>
      <c r="L47" s="548"/>
    </row>
    <row r="48" spans="1:40" s="514" customFormat="1" ht="24" customHeight="1">
      <c r="A48" s="532"/>
      <c r="B48" s="532"/>
      <c r="C48" s="557" t="s">
        <v>163</v>
      </c>
      <c r="D48" s="532"/>
      <c r="E48" s="558"/>
      <c r="F48" s="548"/>
      <c r="G48" s="548"/>
      <c r="H48" s="548"/>
      <c r="I48" s="548"/>
      <c r="J48" s="548"/>
      <c r="K48" s="548"/>
      <c r="L48" s="548"/>
    </row>
    <row r="49" spans="1:12" s="514" customFormat="1" ht="27" customHeight="1">
      <c r="A49" s="559">
        <v>1</v>
      </c>
      <c r="B49" s="539" t="s">
        <v>207</v>
      </c>
      <c r="C49" s="560" t="s">
        <v>403</v>
      </c>
      <c r="D49" s="528" t="s">
        <v>149</v>
      </c>
      <c r="E49" s="535">
        <v>1</v>
      </c>
      <c r="F49" s="548"/>
      <c r="G49" s="548"/>
      <c r="H49" s="548"/>
      <c r="I49" s="548"/>
      <c r="J49" s="548"/>
      <c r="K49" s="548"/>
      <c r="L49" s="548"/>
    </row>
    <row r="50" spans="1:12" s="514" customFormat="1" ht="24" hidden="1" customHeight="1">
      <c r="A50" s="545"/>
      <c r="B50" s="546"/>
      <c r="C50" s="528" t="str">
        <f>"KẾT THÚC: "&amp;C38</f>
        <v>KẾT THÚC: Khoan thủ công trên cạn. Độ sâu hố khoan từ 0m đến 10m. Cấp đất đá I -III</v>
      </c>
      <c r="D50" s="546"/>
      <c r="E50" s="547"/>
      <c r="F50" s="548"/>
      <c r="G50" s="548"/>
      <c r="H50" s="548"/>
      <c r="I50" s="548"/>
      <c r="J50" s="548"/>
      <c r="K50" s="548"/>
      <c r="L50" s="548"/>
    </row>
    <row r="51" spans="1:12" s="514" customFormat="1" ht="25.5" hidden="1">
      <c r="A51" s="545"/>
      <c r="B51" s="546" t="str">
        <f>'[1]Công trình'!E29</f>
        <v>*</v>
      </c>
      <c r="C51" s="549" t="str">
        <f>[2]KL!$C$20</f>
        <v>Công tác thỏa thuận tuyến với các Sở, ban ngành, địa phương</v>
      </c>
      <c r="D51" s="546" t="e">
        <f>'[1]Công trình'!G29</f>
        <v>#REF!</v>
      </c>
      <c r="E51" s="550" t="e">
        <f>'[1]Công trình'!P29</f>
        <v>#REF!</v>
      </c>
      <c r="F51" s="548"/>
      <c r="G51" s="548"/>
      <c r="H51" s="548"/>
      <c r="I51" s="548"/>
      <c r="J51" s="548"/>
      <c r="K51" s="548"/>
      <c r="L51" s="548"/>
    </row>
    <row r="52" spans="1:12" s="514" customFormat="1" hidden="1">
      <c r="A52" s="545">
        <f>'[1]Công trình'!A30</f>
        <v>13</v>
      </c>
      <c r="B52" s="546" t="str">
        <f>'[1]Công trình'!E30</f>
        <v>TT</v>
      </c>
      <c r="C52" s="561" t="str">
        <f>[2]KL!$C$21</f>
        <v>Sở Quy hoạch Kiến trúc Hà Nội</v>
      </c>
      <c r="D52" s="546" t="s">
        <v>149</v>
      </c>
      <c r="E52" s="547">
        <f>[2]KL!$E$21</f>
        <v>0</v>
      </c>
      <c r="F52" s="548"/>
      <c r="G52" s="548"/>
      <c r="H52" s="548"/>
      <c r="I52" s="548"/>
      <c r="J52" s="548"/>
      <c r="K52" s="548"/>
      <c r="L52" s="548"/>
    </row>
    <row r="53" spans="1:12" s="514" customFormat="1" ht="31.15" hidden="1" customHeight="1">
      <c r="A53" s="545">
        <f>'[1]Công trình'!A31</f>
        <v>14</v>
      </c>
      <c r="B53" s="546" t="str">
        <f>'[1]Công trình'!E31</f>
        <v>TT</v>
      </c>
      <c r="C53" s="561" t="str">
        <f>[2]KL!$C$22</f>
        <v>Sở nông nghiệp và phát triển nông thôn Hà Nội – Chi Cục phòng, chống Thiên Tai</v>
      </c>
      <c r="D53" s="546" t="s">
        <v>149</v>
      </c>
      <c r="E53" s="547">
        <f>[2]KL!$E$22</f>
        <v>0</v>
      </c>
      <c r="F53" s="548"/>
      <c r="G53" s="548"/>
      <c r="H53" s="548"/>
      <c r="I53" s="548"/>
      <c r="J53" s="548"/>
      <c r="K53" s="548"/>
      <c r="L53" s="548"/>
    </row>
    <row r="54" spans="1:12" s="514" customFormat="1" hidden="1">
      <c r="A54" s="545">
        <f>'[1]Công trình'!A32</f>
        <v>15</v>
      </c>
      <c r="B54" s="546" t="str">
        <f>'[1]Công trình'!E32</f>
        <v>TT</v>
      </c>
      <c r="C54" s="561" t="str">
        <f>[2]KL!$C$23</f>
        <v>Sở Tài nguyên và Môi trường Hà Nội</v>
      </c>
      <c r="D54" s="546" t="s">
        <v>149</v>
      </c>
      <c r="E54" s="547">
        <f>[2]KL!$E$23</f>
        <v>0</v>
      </c>
      <c r="F54" s="548"/>
      <c r="G54" s="548"/>
      <c r="H54" s="548"/>
      <c r="I54" s="548"/>
      <c r="J54" s="548"/>
      <c r="K54" s="548"/>
      <c r="L54" s="548"/>
    </row>
    <row r="55" spans="1:12" s="514" customFormat="1" hidden="1">
      <c r="A55" s="545">
        <f>'[1]Công trình'!A33</f>
        <v>16</v>
      </c>
      <c r="B55" s="546" t="str">
        <f>'[1]Công trình'!E33</f>
        <v>TT</v>
      </c>
      <c r="C55" s="561" t="str">
        <f>[2]KL!$C$24</f>
        <v>UBND quận Long Biên</v>
      </c>
      <c r="D55" s="546" t="s">
        <v>149</v>
      </c>
      <c r="E55" s="547">
        <f>[2]KL!$E$24</f>
        <v>0</v>
      </c>
      <c r="F55" s="548"/>
      <c r="G55" s="548"/>
      <c r="H55" s="548"/>
      <c r="I55" s="548"/>
      <c r="J55" s="548"/>
      <c r="K55" s="548"/>
      <c r="L55" s="548"/>
    </row>
    <row r="56" spans="1:12" s="514" customFormat="1" hidden="1">
      <c r="A56" s="545">
        <f>'[1]Công trình'!A34</f>
        <v>17</v>
      </c>
      <c r="B56" s="546" t="str">
        <f>'[1]Công trình'!E34</f>
        <v>TT</v>
      </c>
      <c r="C56" s="561" t="str">
        <f>[2]KL!$C$25</f>
        <v>UBND phường Gia Thụy</v>
      </c>
      <c r="D56" s="546" t="s">
        <v>149</v>
      </c>
      <c r="E56" s="547">
        <f>[2]KL!$E$25</f>
        <v>0</v>
      </c>
      <c r="F56" s="548"/>
      <c r="G56" s="548"/>
      <c r="H56" s="548"/>
      <c r="I56" s="548"/>
      <c r="J56" s="548"/>
      <c r="K56" s="548"/>
      <c r="L56" s="548"/>
    </row>
    <row r="57" spans="1:12" s="514" customFormat="1" hidden="1">
      <c r="A57" s="545">
        <f>'[1]Công trình'!A35</f>
        <v>18</v>
      </c>
      <c r="B57" s="546" t="str">
        <f>'[1]Công trình'!E35</f>
        <v>TT</v>
      </c>
      <c r="C57" s="561" t="str">
        <f>[2]KL!$C$26</f>
        <v>UBND phường Sài Đồng</v>
      </c>
      <c r="D57" s="546" t="s">
        <v>149</v>
      </c>
      <c r="E57" s="547">
        <f>[2]KL!$E$26</f>
        <v>0</v>
      </c>
      <c r="F57" s="548"/>
      <c r="G57" s="548"/>
      <c r="H57" s="548"/>
      <c r="I57" s="548"/>
      <c r="J57" s="548"/>
      <c r="K57" s="548"/>
      <c r="L57" s="548"/>
    </row>
    <row r="58" spans="1:12" s="514" customFormat="1" hidden="1">
      <c r="A58" s="545">
        <f>'[1]Công trình'!A35</f>
        <v>18</v>
      </c>
      <c r="B58" s="546" t="str">
        <f>'[1]Công trình'!E35</f>
        <v>TT</v>
      </c>
      <c r="C58" s="561" t="str">
        <f>[2]KL!$C$27</f>
        <v>UBND Phường Cự Khối</v>
      </c>
      <c r="D58" s="546" t="s">
        <v>149</v>
      </c>
      <c r="E58" s="547">
        <f>[2]KL!$E$27</f>
        <v>0</v>
      </c>
      <c r="F58" s="548"/>
      <c r="G58" s="548"/>
      <c r="H58" s="548"/>
      <c r="I58" s="548"/>
      <c r="J58" s="548"/>
      <c r="K58" s="548"/>
      <c r="L58" s="548"/>
    </row>
    <row r="59" spans="1:12" s="514" customFormat="1" ht="24" hidden="1" customHeight="1">
      <c r="A59" s="545"/>
      <c r="B59" s="546"/>
      <c r="C59" s="528" t="str">
        <f>"KẾT THÚC: "&amp;C51</f>
        <v>KẾT THÚC: Công tác thỏa thuận tuyến với các Sở, ban ngành, địa phương</v>
      </c>
      <c r="D59" s="546"/>
      <c r="E59" s="547"/>
      <c r="F59" s="548"/>
      <c r="G59" s="548"/>
      <c r="H59" s="548"/>
      <c r="I59" s="548"/>
      <c r="J59" s="548"/>
      <c r="K59" s="548"/>
      <c r="L59" s="548"/>
    </row>
    <row r="60" spans="1:12" s="514" customFormat="1" hidden="1">
      <c r="A60" s="545"/>
      <c r="B60" s="546"/>
      <c r="C60" s="562" t="s">
        <v>68</v>
      </c>
      <c r="D60" s="562"/>
      <c r="E60" s="563"/>
      <c r="F60" s="564"/>
      <c r="G60" s="564"/>
      <c r="H60" s="564"/>
      <c r="I60" s="565">
        <f>SUM(I10:I59)</f>
        <v>0</v>
      </c>
      <c r="J60" s="565">
        <f>SUM(J10:J59)</f>
        <v>0</v>
      </c>
      <c r="K60" s="565">
        <f>SUM(K10:K59)</f>
        <v>0</v>
      </c>
      <c r="L60" s="565">
        <f>SUM(L10:L59)</f>
        <v>0</v>
      </c>
    </row>
    <row r="61" spans="1:12" s="514" customFormat="1" hidden="1">
      <c r="A61" s="566"/>
      <c r="B61" s="567"/>
      <c r="C61" s="567"/>
      <c r="D61" s="567"/>
      <c r="E61" s="568"/>
      <c r="F61" s="569"/>
      <c r="G61" s="569"/>
      <c r="H61" s="569"/>
      <c r="I61" s="570"/>
      <c r="J61" s="570"/>
      <c r="K61" s="570"/>
      <c r="L61" s="570"/>
    </row>
  </sheetData>
  <mergeCells count="15">
    <mergeCell ref="AN23:AN25"/>
    <mergeCell ref="F8:H8"/>
    <mergeCell ref="I8:K8"/>
    <mergeCell ref="L8:L9"/>
    <mergeCell ref="A6:L6"/>
    <mergeCell ref="A8:A9"/>
    <mergeCell ref="B8:B9"/>
    <mergeCell ref="C8:C9"/>
    <mergeCell ref="D8:D9"/>
    <mergeCell ref="E8:E9"/>
    <mergeCell ref="A1:L1"/>
    <mergeCell ref="A2:L2"/>
    <mergeCell ref="A3:L3"/>
    <mergeCell ref="A4:L4"/>
    <mergeCell ref="A5:L5"/>
  </mergeCells>
  <pageMargins left="0.70866141732283472" right="0.43307086614173229" top="0.74803149606299213" bottom="0.74803149606299213" header="0.31496062992125984" footer="0.31496062992125984"/>
  <pageSetup paperSize="9" scale="96" fitToHeight="0" orientation="portrait" blackAndWhite="1"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505"/>
  <sheetViews>
    <sheetView showZeros="0" view="pageBreakPreview" zoomScaleNormal="100" zoomScaleSheetLayoutView="100" workbookViewId="0">
      <selection activeCell="F5" sqref="F5"/>
    </sheetView>
  </sheetViews>
  <sheetFormatPr defaultColWidth="8" defaultRowHeight="15" customHeight="1"/>
  <cols>
    <col min="1" max="1" width="5.140625" style="573" customWidth="1"/>
    <col min="2" max="2" width="8.7109375" style="573" customWidth="1"/>
    <col min="3" max="3" width="24.85546875" style="573" customWidth="1"/>
    <col min="4" max="4" width="7.140625" style="573" customWidth="1"/>
    <col min="5" max="5" width="10" style="573" customWidth="1"/>
    <col min="6" max="6" width="12" style="573" customWidth="1"/>
    <col min="7" max="7" width="5.7109375" style="573" customWidth="1"/>
    <col min="8" max="8" width="12" style="573" customWidth="1"/>
    <col min="9" max="10" width="8" style="573" customWidth="1"/>
    <col min="11" max="16384" width="8" style="573"/>
  </cols>
  <sheetData>
    <row r="1" spans="1:8" s="573" customFormat="1" ht="26.25" customHeight="1">
      <c r="A1" s="571" t="s">
        <v>604</v>
      </c>
      <c r="B1" s="572"/>
      <c r="C1" s="572"/>
      <c r="D1" s="572"/>
      <c r="E1" s="572"/>
      <c r="F1" s="572"/>
      <c r="G1" s="572"/>
      <c r="H1" s="572"/>
    </row>
    <row r="2" spans="1:8" s="573" customFormat="1" ht="30" customHeight="1">
      <c r="A2" s="574" t="str">
        <f>'[3]Công trình'!A2</f>
        <v xml:space="preserve">CÔNG TRÌNH: XÂY DỰNG MỚI CÁC TBA </v>
      </c>
      <c r="B2" s="572"/>
      <c r="C2" s="572"/>
      <c r="D2" s="572"/>
      <c r="E2" s="572"/>
      <c r="F2" s="572"/>
      <c r="G2" s="572"/>
      <c r="H2" s="572"/>
    </row>
    <row r="3" spans="1:8" s="573" customFormat="1" ht="37.5" customHeight="1">
      <c r="A3" s="575" t="str">
        <f>'[3]Công trình'!A3</f>
        <v>HẠNG MỤC: KHẢO SÁT</v>
      </c>
      <c r="B3" s="572"/>
      <c r="C3" s="572"/>
      <c r="D3" s="572"/>
      <c r="E3" s="572"/>
      <c r="F3" s="572"/>
      <c r="G3" s="572"/>
      <c r="H3" s="572"/>
    </row>
    <row r="4" spans="1:8" s="573" customFormat="1" ht="30" customHeight="1">
      <c r="A4" s="576" t="s">
        <v>0</v>
      </c>
      <c r="B4" s="577" t="s">
        <v>152</v>
      </c>
      <c r="C4" s="577" t="s">
        <v>605</v>
      </c>
      <c r="D4" s="577" t="s">
        <v>133</v>
      </c>
      <c r="E4" s="577" t="s">
        <v>598</v>
      </c>
      <c r="F4" s="577" t="str">
        <f>"Đơn giá
"&amp;'[3]Công trình'!AL1</f>
        <v>Đơn giá
(đ)</v>
      </c>
      <c r="G4" s="577" t="s">
        <v>77</v>
      </c>
      <c r="H4" s="577" t="str">
        <f>"Thành tiền
"&amp;'[3]Công trình'!AL1</f>
        <v>Thành tiền
(đ)</v>
      </c>
    </row>
    <row r="5" spans="1:8" s="573" customFormat="1" ht="99">
      <c r="A5" s="578">
        <f>'[3]Công trình'!A7</f>
        <v>1</v>
      </c>
      <c r="B5" s="579" t="str">
        <f>'[3]Công trình'!E7</f>
        <v>CK.11340</v>
      </c>
      <c r="C5" s="580" t="str">
        <f>'[3]Công trình'!F7</f>
        <v>Đo vẽ chi tiết bản đồ địa hình trên cạn bằng máy toàn đạc điện tử và máy thủy bình điện tử. Bản đồ tỷ lệ 1/500, đường đồng mức 0,5m, cấp địa hình IV</v>
      </c>
      <c r="D5" s="579" t="str">
        <f>'[3]Công trình'!G7</f>
        <v>ha</v>
      </c>
      <c r="E5" s="581">
        <v>1</v>
      </c>
      <c r="F5" s="582"/>
      <c r="G5" s="583"/>
      <c r="H5" s="582"/>
    </row>
    <row r="6" spans="1:8" s="573" customFormat="1" ht="16.5">
      <c r="A6" s="584"/>
      <c r="B6" s="585"/>
      <c r="C6" s="586" t="s">
        <v>606</v>
      </c>
      <c r="D6" s="585"/>
      <c r="E6" s="587"/>
      <c r="F6" s="588"/>
      <c r="G6" s="589"/>
      <c r="H6" s="588">
        <f>ROUND(H10,1)</f>
        <v>38525</v>
      </c>
    </row>
    <row r="7" spans="1:8" s="573" customFormat="1" ht="16.5">
      <c r="A7" s="590"/>
      <c r="B7" s="591" t="str">
        <f>'Giá tháng'!B$13</f>
        <v>A28.1000</v>
      </c>
      <c r="C7" s="592" t="str">
        <f>'Giá tháng'!C$13</f>
        <v>Cọc gỗ (4x4x40) cm</v>
      </c>
      <c r="D7" s="591" t="str">
        <f>'Giá tháng'!D$13</f>
        <v>cọc</v>
      </c>
      <c r="E7" s="593">
        <f>[3]HaoPhiVatTu!F$8</f>
        <v>3</v>
      </c>
      <c r="F7" s="594">
        <f>ROUND('[3]Tổng hợp VT'!O$13,1)</f>
        <v>10000</v>
      </c>
      <c r="G7" s="595">
        <f>'Giá tháng'!G$13</f>
        <v>1</v>
      </c>
      <c r="H7" s="594">
        <f>ROUND(E7*F7*G7,1)</f>
        <v>30000</v>
      </c>
    </row>
    <row r="8" spans="1:8" s="573" customFormat="1" ht="16.5">
      <c r="A8" s="590"/>
      <c r="B8" s="591" t="str">
        <f>'Giá tháng'!B$37</f>
        <v>A28.0298</v>
      </c>
      <c r="C8" s="592" t="str">
        <f>'Giá tháng'!C$37</f>
        <v>Sổ đo</v>
      </c>
      <c r="D8" s="591" t="str">
        <f>'Giá tháng'!D$37</f>
        <v>quyển</v>
      </c>
      <c r="E8" s="593">
        <f>[3]HaoPhiVatTu!F$9</f>
        <v>0.7</v>
      </c>
      <c r="F8" s="594">
        <f>ROUND('[3]Tổng hợp VT'!O$37,1)</f>
        <v>5000</v>
      </c>
      <c r="G8" s="595">
        <f>'Giá tháng'!G$37</f>
        <v>1</v>
      </c>
      <c r="H8" s="594">
        <f>ROUND(E8*F8*G8,1)</f>
        <v>3500</v>
      </c>
    </row>
    <row r="9" spans="1:8" s="573" customFormat="1" ht="16.5">
      <c r="A9" s="590"/>
      <c r="B9" s="591" t="s">
        <v>607</v>
      </c>
      <c r="C9" s="592" t="s">
        <v>608</v>
      </c>
      <c r="D9" s="591" t="s">
        <v>609</v>
      </c>
      <c r="E9" s="593">
        <f>[3]HaoPhiVatTu!F$10</f>
        <v>15</v>
      </c>
      <c r="F9" s="594">
        <f>ROUND(SUM(H7:H8),1)</f>
        <v>33500</v>
      </c>
      <c r="G9" s="595"/>
      <c r="H9" s="594">
        <f>ROUND(E9*F9/100,1)</f>
        <v>5025</v>
      </c>
    </row>
    <row r="10" spans="1:8" s="573" customFormat="1" ht="16.5">
      <c r="A10" s="590"/>
      <c r="B10" s="591"/>
      <c r="C10" s="592" t="s">
        <v>610</v>
      </c>
      <c r="D10" s="591"/>
      <c r="E10" s="593"/>
      <c r="F10" s="594"/>
      <c r="G10" s="595"/>
      <c r="H10" s="594">
        <f>ROUND(SUM(H7:H9),1)</f>
        <v>38525</v>
      </c>
    </row>
    <row r="11" spans="1:8" s="573" customFormat="1" ht="16.5">
      <c r="A11" s="584"/>
      <c r="B11" s="585"/>
      <c r="C11" s="586" t="s">
        <v>611</v>
      </c>
      <c r="D11" s="585"/>
      <c r="E11" s="587"/>
      <c r="F11" s="588"/>
      <c r="G11" s="589"/>
      <c r="H11" s="588">
        <f>ROUND(H14,1)</f>
        <v>4443966.8</v>
      </c>
    </row>
    <row r="12" spans="1:8" s="573" customFormat="1" ht="16.5">
      <c r="A12" s="590"/>
      <c r="B12" s="591" t="str">
        <f>'Giá tháng'!B$43</f>
        <v>NKS.40</v>
      </c>
      <c r="C12" s="592" t="str">
        <f>'Giá tháng'!C$43</f>
        <v>Kỹ sư 4,0/8</v>
      </c>
      <c r="D12" s="591" t="str">
        <f>'Giá tháng'!D$43</f>
        <v>công</v>
      </c>
      <c r="E12" s="593">
        <f>[3]HaoPhiVatTu!G$12</f>
        <v>2.52</v>
      </c>
      <c r="F12" s="594">
        <f>ROUND('[3]Tổng hợp VT'!O$45,1)</f>
        <v>435000</v>
      </c>
      <c r="G12" s="595">
        <f>'Giá tháng'!G$43</f>
        <v>1</v>
      </c>
      <c r="H12" s="594">
        <f>ROUND(E12*F12*G12,1)</f>
        <v>1096200</v>
      </c>
    </row>
    <row r="13" spans="1:8" s="573" customFormat="1" ht="16.5">
      <c r="A13" s="590"/>
      <c r="B13" s="591" t="str">
        <f>'Giá tháng'!B$44</f>
        <v>N2.40</v>
      </c>
      <c r="C13" s="592" t="str">
        <f>'Giá tháng'!C$44</f>
        <v>Nhân công 4,0/7 - Nhóm 2</v>
      </c>
      <c r="D13" s="591" t="str">
        <f>'Giá tháng'!D$44</f>
        <v>công</v>
      </c>
      <c r="E13" s="593">
        <f>[3]HaoPhiVatTu!G$13</f>
        <v>7.71</v>
      </c>
      <c r="F13" s="594">
        <f>ROUND('[3]Tổng hợp VT'!O$46,1)</f>
        <v>434211</v>
      </c>
      <c r="G13" s="595">
        <f>'Giá tháng'!G$44</f>
        <v>1</v>
      </c>
      <c r="H13" s="594">
        <f>ROUND(E13*F13*G13,1)</f>
        <v>3347766.8</v>
      </c>
    </row>
    <row r="14" spans="1:8" s="573" customFormat="1" ht="16.5">
      <c r="A14" s="590"/>
      <c r="B14" s="591"/>
      <c r="C14" s="592" t="s">
        <v>610</v>
      </c>
      <c r="D14" s="591"/>
      <c r="E14" s="593"/>
      <c r="F14" s="594"/>
      <c r="G14" s="595"/>
      <c r="H14" s="594">
        <f>ROUND(SUM(H12:H13),1)</f>
        <v>4443966.8</v>
      </c>
    </row>
    <row r="15" spans="1:8" s="573" customFormat="1" ht="16.5">
      <c r="A15" s="584"/>
      <c r="B15" s="585"/>
      <c r="C15" s="586" t="s">
        <v>612</v>
      </c>
      <c r="D15" s="585"/>
      <c r="E15" s="587"/>
      <c r="F15" s="588"/>
      <c r="G15" s="589"/>
      <c r="H15" s="588">
        <f>ROUND(H19,1)</f>
        <v>233753.7</v>
      </c>
    </row>
    <row r="16" spans="1:8" s="573" customFormat="1" ht="33">
      <c r="A16" s="590"/>
      <c r="B16" s="591" t="str">
        <f>'Giá tháng'!B$56</f>
        <v>M201.0021</v>
      </c>
      <c r="C16" s="592" t="str">
        <f>'Giá tháng'!C$56</f>
        <v>Máy toàn đạc điện tử</v>
      </c>
      <c r="D16" s="591" t="str">
        <f>'Giá tháng'!D$56</f>
        <v>ca</v>
      </c>
      <c r="E16" s="593">
        <f>[3]HaoPhiVatTu!H$15</f>
        <v>1.44</v>
      </c>
      <c r="F16" s="594">
        <f>ROUND('[3]Tổng hợp VT'!O$59,1)</f>
        <v>147059</v>
      </c>
      <c r="G16" s="595">
        <f>'Giá tháng'!G$56</f>
        <v>1</v>
      </c>
      <c r="H16" s="594">
        <f>ROUND(E16*F16*G16,1)</f>
        <v>211765</v>
      </c>
    </row>
    <row r="17" spans="1:8" s="573" customFormat="1" ht="33">
      <c r="A17" s="590"/>
      <c r="B17" s="591" t="str">
        <f>'Giá tháng'!B$57</f>
        <v>M201.0020</v>
      </c>
      <c r="C17" s="592" t="str">
        <f>'Giá tháng'!C$57</f>
        <v>Máy thủy bình điện tử</v>
      </c>
      <c r="D17" s="591" t="str">
        <f>'Giá tháng'!D$57</f>
        <v>ca</v>
      </c>
      <c r="E17" s="593">
        <f>[3]HaoPhiVatTu!H$16</f>
        <v>0.05</v>
      </c>
      <c r="F17" s="594">
        <f>ROUND('[3]Tổng hợp VT'!O$60,1)</f>
        <v>14767</v>
      </c>
      <c r="G17" s="595">
        <f>'Giá tháng'!G$57</f>
        <v>1</v>
      </c>
      <c r="H17" s="594">
        <f>ROUND(E17*F17*G17,1)</f>
        <v>738.4</v>
      </c>
    </row>
    <row r="18" spans="1:8" s="573" customFormat="1" ht="16.5">
      <c r="A18" s="590"/>
      <c r="B18" s="591" t="s">
        <v>613</v>
      </c>
      <c r="C18" s="592" t="s">
        <v>614</v>
      </c>
      <c r="D18" s="591" t="s">
        <v>609</v>
      </c>
      <c r="E18" s="593">
        <f>[3]HaoPhiVatTu!H$17</f>
        <v>10</v>
      </c>
      <c r="F18" s="594">
        <f>ROUND(SUM(H16:H17),1)</f>
        <v>212503.4</v>
      </c>
      <c r="G18" s="595"/>
      <c r="H18" s="594">
        <f>ROUND(E18*F18/100,1)</f>
        <v>21250.3</v>
      </c>
    </row>
    <row r="19" spans="1:8" s="573" customFormat="1" ht="16.5">
      <c r="A19" s="596"/>
      <c r="B19" s="597"/>
      <c r="C19" s="598" t="s">
        <v>610</v>
      </c>
      <c r="D19" s="597"/>
      <c r="E19" s="599"/>
      <c r="F19" s="600"/>
      <c r="G19" s="601"/>
      <c r="H19" s="600">
        <f>ROUND(SUM(H16:H18),1)</f>
        <v>233753.7</v>
      </c>
    </row>
    <row r="20" spans="1:8" s="573" customFormat="1" ht="49.5">
      <c r="A20" s="578">
        <f>'[3]Công trình'!A8</f>
        <v>2</v>
      </c>
      <c r="B20" s="579" t="str">
        <f>'[3]Công trình'!E8</f>
        <v>CI.11130</v>
      </c>
      <c r="C20" s="580" t="str">
        <f>'[3]Công trình'!F8</f>
        <v>Số hóa bản đồ địa hình tỷ lệ 1/500, đường đồng mức 0,5m - loại khó khăn 3</v>
      </c>
      <c r="D20" s="579" t="str">
        <f>'[3]Công trình'!G8</f>
        <v>ha</v>
      </c>
      <c r="E20" s="581">
        <v>1</v>
      </c>
      <c r="F20" s="582"/>
      <c r="G20" s="583"/>
      <c r="H20" s="582"/>
    </row>
    <row r="21" spans="1:8" s="573" customFormat="1" ht="16.5">
      <c r="A21" s="584"/>
      <c r="B21" s="585"/>
      <c r="C21" s="586" t="s">
        <v>606</v>
      </c>
      <c r="D21" s="585"/>
      <c r="E21" s="587"/>
      <c r="F21" s="588"/>
      <c r="G21" s="589"/>
      <c r="H21" s="588">
        <f>ROUND(H25,1)</f>
        <v>852.1</v>
      </c>
    </row>
    <row r="22" spans="1:8" s="573" customFormat="1" ht="16.5">
      <c r="A22" s="590"/>
      <c r="B22" s="591" t="str">
        <f>'Giá tháng'!B$25</f>
        <v>A28.0204</v>
      </c>
      <c r="C22" s="592" t="str">
        <f>'Giá tháng'!C$25</f>
        <v>Giấy Diamat</v>
      </c>
      <c r="D22" s="591" t="str">
        <f>'Giá tháng'!D$25</f>
        <v>tờ</v>
      </c>
      <c r="E22" s="593">
        <f>[3]HaoPhiVatTu!F$20</f>
        <v>0.16</v>
      </c>
      <c r="F22" s="594">
        <f>ROUND('[3]Tổng hợp VT'!O$25,1)</f>
        <v>5000</v>
      </c>
      <c r="G22" s="595">
        <f>'Giá tháng'!G$25</f>
        <v>1</v>
      </c>
      <c r="H22" s="594">
        <f>ROUND(E22*F22*G22,1)</f>
        <v>800</v>
      </c>
    </row>
    <row r="23" spans="1:8" s="573" customFormat="1" ht="16.5">
      <c r="A23" s="590"/>
      <c r="B23" s="591" t="str">
        <f>'Giá tháng'!B$18</f>
        <v>A28.0033</v>
      </c>
      <c r="C23" s="592" t="str">
        <f>'Giá tháng'!C$18</f>
        <v>Đĩa CD</v>
      </c>
      <c r="D23" s="591" t="str">
        <f>'Giá tháng'!D$18</f>
        <v>cái</v>
      </c>
      <c r="E23" s="593">
        <f>[3]HaoPhiVatTu!F$21</f>
        <v>3.2000000000000002E-3</v>
      </c>
      <c r="F23" s="594">
        <f>ROUND('[3]Tổng hợp VT'!O$18,1)</f>
        <v>3600</v>
      </c>
      <c r="G23" s="595">
        <f>'Giá tháng'!G$18</f>
        <v>1</v>
      </c>
      <c r="H23" s="594">
        <f>ROUND(E23*F23*G23,1)</f>
        <v>11.5</v>
      </c>
    </row>
    <row r="24" spans="1:8" s="573" customFormat="1" ht="16.5">
      <c r="A24" s="590"/>
      <c r="B24" s="591" t="s">
        <v>607</v>
      </c>
      <c r="C24" s="592" t="s">
        <v>608</v>
      </c>
      <c r="D24" s="591" t="s">
        <v>609</v>
      </c>
      <c r="E24" s="593">
        <f>[3]HaoPhiVatTu!F$22</f>
        <v>5</v>
      </c>
      <c r="F24" s="594">
        <f>ROUND(SUM(H22:H23),1)</f>
        <v>811.5</v>
      </c>
      <c r="G24" s="595"/>
      <c r="H24" s="594">
        <f>ROUND(E24*F24/100,1)</f>
        <v>40.6</v>
      </c>
    </row>
    <row r="25" spans="1:8" s="573" customFormat="1" ht="16.5">
      <c r="A25" s="590"/>
      <c r="B25" s="591"/>
      <c r="C25" s="592" t="s">
        <v>610</v>
      </c>
      <c r="D25" s="591"/>
      <c r="E25" s="593"/>
      <c r="F25" s="594"/>
      <c r="G25" s="595"/>
      <c r="H25" s="594">
        <f>ROUND(SUM(H22:H24),1)</f>
        <v>852.1</v>
      </c>
    </row>
    <row r="26" spans="1:8" s="573" customFormat="1" ht="16.5">
      <c r="A26" s="584"/>
      <c r="B26" s="585"/>
      <c r="C26" s="586" t="s">
        <v>611</v>
      </c>
      <c r="D26" s="585"/>
      <c r="E26" s="587"/>
      <c r="F26" s="588"/>
      <c r="G26" s="589"/>
      <c r="H26" s="588">
        <f>ROUND(H27,1)</f>
        <v>2958000</v>
      </c>
    </row>
    <row r="27" spans="1:8" s="573" customFormat="1" ht="16.5">
      <c r="A27" s="590"/>
      <c r="B27" s="591" t="str">
        <f>'Giá tháng'!B$43</f>
        <v>NKS.40</v>
      </c>
      <c r="C27" s="592" t="str">
        <f>'Giá tháng'!C$43</f>
        <v>Kỹ sư 4,0/8</v>
      </c>
      <c r="D27" s="591" t="str">
        <f>'Giá tháng'!D$43</f>
        <v>công</v>
      </c>
      <c r="E27" s="593">
        <f>[3]HaoPhiVatTu!G$24</f>
        <v>6.8</v>
      </c>
      <c r="F27" s="594">
        <f>ROUND('[3]Tổng hợp VT'!O$45,1)</f>
        <v>435000</v>
      </c>
      <c r="G27" s="595">
        <f>'Giá tháng'!G$43</f>
        <v>1</v>
      </c>
      <c r="H27" s="594">
        <f>ROUND(E27*F27*G27,1)</f>
        <v>2958000</v>
      </c>
    </row>
    <row r="28" spans="1:8" s="573" customFormat="1" ht="16.5">
      <c r="A28" s="584"/>
      <c r="B28" s="585"/>
      <c r="C28" s="586" t="s">
        <v>612</v>
      </c>
      <c r="D28" s="585"/>
      <c r="E28" s="587"/>
      <c r="F28" s="588"/>
      <c r="G28" s="589"/>
      <c r="H28" s="588">
        <f>ROUND(H33,1)</f>
        <v>28551.599999999999</v>
      </c>
    </row>
    <row r="29" spans="1:8" s="573" customFormat="1" ht="33">
      <c r="A29" s="590"/>
      <c r="B29" s="591" t="str">
        <f>'Giá tháng'!B$55</f>
        <v>M202.0161</v>
      </c>
      <c r="C29" s="592" t="str">
        <f>'Giá tháng'!C$55</f>
        <v>Máy scanner</v>
      </c>
      <c r="D29" s="591" t="str">
        <f>'Giá tháng'!D$55</f>
        <v>ca</v>
      </c>
      <c r="E29" s="593">
        <f>[3]HaoPhiVatTu!H$26</f>
        <v>0.1</v>
      </c>
      <c r="F29" s="594">
        <f>ROUND('[3]Tổng hợp VT'!O$58,1)</f>
        <v>149078</v>
      </c>
      <c r="G29" s="595">
        <f>'Giá tháng'!G$55</f>
        <v>1</v>
      </c>
      <c r="H29" s="594">
        <f>ROUND(E29*F29*G29,1)</f>
        <v>14907.8</v>
      </c>
    </row>
    <row r="30" spans="1:8" s="573" customFormat="1" ht="33">
      <c r="A30" s="590"/>
      <c r="B30" s="591" t="str">
        <f>'Giá tháng'!B$60</f>
        <v>M202.0163</v>
      </c>
      <c r="C30" s="592" t="str">
        <f>'Giá tháng'!C$60</f>
        <v>Máy vi tính</v>
      </c>
      <c r="D30" s="591" t="str">
        <f>'Giá tháng'!D$60</f>
        <v>ca</v>
      </c>
      <c r="E30" s="593">
        <f>[3]HaoPhiVatTu!H$27</f>
        <v>3.5000000000000003E-2</v>
      </c>
      <c r="F30" s="594">
        <f>ROUND('[3]Tổng hợp VT'!O$63,1)</f>
        <v>9631</v>
      </c>
      <c r="G30" s="595">
        <f>'Giá tháng'!G$60</f>
        <v>1</v>
      </c>
      <c r="H30" s="594">
        <f>ROUND(E30*F30*G30,1)</f>
        <v>337.1</v>
      </c>
    </row>
    <row r="31" spans="1:8" s="573" customFormat="1" ht="33">
      <c r="A31" s="590"/>
      <c r="B31" s="591" t="str">
        <f>'Giá tháng'!B$59</f>
        <v>M202.0162</v>
      </c>
      <c r="C31" s="592" t="str">
        <f>'Giá tháng'!C$59</f>
        <v>Máy vẽ plotter</v>
      </c>
      <c r="D31" s="591" t="str">
        <f>'Giá tháng'!D$59</f>
        <v>ca</v>
      </c>
      <c r="E31" s="593">
        <f>[3]HaoPhiVatTu!H$28</f>
        <v>0.15</v>
      </c>
      <c r="F31" s="594">
        <f>ROUND('[3]Tổng hợp VT'!O$62,1)</f>
        <v>84979</v>
      </c>
      <c r="G31" s="595">
        <f>'Giá tháng'!G$59</f>
        <v>1</v>
      </c>
      <c r="H31" s="594">
        <f>ROUND(E31*F31*G31,1)</f>
        <v>12746.9</v>
      </c>
    </row>
    <row r="32" spans="1:8" s="573" customFormat="1" ht="16.5">
      <c r="A32" s="590"/>
      <c r="B32" s="591" t="s">
        <v>613</v>
      </c>
      <c r="C32" s="592" t="s">
        <v>614</v>
      </c>
      <c r="D32" s="591" t="s">
        <v>609</v>
      </c>
      <c r="E32" s="593">
        <f>[3]HaoPhiVatTu!H$29</f>
        <v>2</v>
      </c>
      <c r="F32" s="594">
        <f>ROUND(SUM(H29:H31),1)</f>
        <v>27991.8</v>
      </c>
      <c r="G32" s="595"/>
      <c r="H32" s="594">
        <f>ROUND(E32*F32/100,1)</f>
        <v>559.79999999999995</v>
      </c>
    </row>
    <row r="33" spans="1:8" s="573" customFormat="1" ht="16.5">
      <c r="A33" s="596"/>
      <c r="B33" s="597"/>
      <c r="C33" s="598" t="s">
        <v>610</v>
      </c>
      <c r="D33" s="597"/>
      <c r="E33" s="599"/>
      <c r="F33" s="600"/>
      <c r="G33" s="601"/>
      <c r="H33" s="600">
        <f>ROUND(SUM(H29:H32),1)</f>
        <v>28551.599999999999</v>
      </c>
    </row>
    <row r="34" spans="1:8" s="573" customFormat="1" ht="49.5">
      <c r="A34" s="578">
        <f>'[3]Công trình'!A9</f>
        <v>3</v>
      </c>
      <c r="B34" s="579" t="str">
        <f>'[3]Công trình'!E9</f>
        <v>CF.11620</v>
      </c>
      <c r="C34" s="580" t="str">
        <f>'[3]Công trình'!F9</f>
        <v>Đo lưới khống chế mặt bằng. Đường chuyền cấp 2. Bộ thiết bị GPS (3 máy)</v>
      </c>
      <c r="D34" s="579" t="str">
        <f>'[3]Công trình'!G9</f>
        <v>điểm</v>
      </c>
      <c r="E34" s="581">
        <v>1</v>
      </c>
      <c r="F34" s="582"/>
      <c r="G34" s="583"/>
      <c r="H34" s="582"/>
    </row>
    <row r="35" spans="1:8" s="573" customFormat="1" ht="16.5">
      <c r="A35" s="584"/>
      <c r="B35" s="585"/>
      <c r="C35" s="586" t="s">
        <v>606</v>
      </c>
      <c r="D35" s="585"/>
      <c r="E35" s="587"/>
      <c r="F35" s="588"/>
      <c r="G35" s="589"/>
      <c r="H35" s="588">
        <f>ROUND(H43,1)</f>
        <v>27756.3</v>
      </c>
    </row>
    <row r="36" spans="1:8" s="573" customFormat="1" ht="16.5">
      <c r="A36" s="590"/>
      <c r="B36" s="591" t="str">
        <f>'Giá tháng'!B$41</f>
        <v>A28.0341</v>
      </c>
      <c r="C36" s="592" t="str">
        <f>'Giá tháng'!C$41</f>
        <v>Xi măng PCB30</v>
      </c>
      <c r="D36" s="591" t="str">
        <f>'Giá tháng'!D$41</f>
        <v>kg</v>
      </c>
      <c r="E36" s="593">
        <f>[3]HaoPhiVatTu!F$32</f>
        <v>3</v>
      </c>
      <c r="F36" s="594">
        <f>ROUND('[3]Tổng hợp VT'!O$41,1)</f>
        <v>1181</v>
      </c>
      <c r="G36" s="595">
        <f>'Giá tháng'!G$41</f>
        <v>1</v>
      </c>
      <c r="H36" s="594">
        <f t="shared" ref="H36:H41" si="0">ROUND(E36*F36*G36,1)</f>
        <v>3543</v>
      </c>
    </row>
    <row r="37" spans="1:8" s="573" customFormat="1" ht="16.5">
      <c r="A37" s="590"/>
      <c r="B37" s="591" t="str">
        <f>'Giá tháng'!B$16</f>
        <v>A28.0008</v>
      </c>
      <c r="C37" s="592" t="str">
        <f>'Giá tháng'!C$16</f>
        <v>Đá 1x2</v>
      </c>
      <c r="D37" s="591" t="str">
        <f>'Giá tháng'!D$16</f>
        <v>m3</v>
      </c>
      <c r="E37" s="593">
        <f>[3]HaoPhiVatTu!F$33</f>
        <v>0.01</v>
      </c>
      <c r="F37" s="594">
        <f>ROUND('[3]Tổng hợp VT'!O$16,1)</f>
        <v>294000</v>
      </c>
      <c r="G37" s="595">
        <f>'Giá tháng'!G$16</f>
        <v>1</v>
      </c>
      <c r="H37" s="594">
        <f t="shared" si="0"/>
        <v>2940</v>
      </c>
    </row>
    <row r="38" spans="1:8" s="573" customFormat="1" ht="16.5">
      <c r="A38" s="590"/>
      <c r="B38" s="591" t="str">
        <f>'Giá tháng'!B$10</f>
        <v>A28.0089</v>
      </c>
      <c r="C38" s="592" t="str">
        <f>'Giá tháng'!C$10</f>
        <v>Cát vàng</v>
      </c>
      <c r="D38" s="591" t="str">
        <f>'Giá tháng'!D$10</f>
        <v>m3</v>
      </c>
      <c r="E38" s="593">
        <f>[3]HaoPhiVatTu!F$34</f>
        <v>6.0000000000000001E-3</v>
      </c>
      <c r="F38" s="594">
        <f>ROUND('[3]Tổng hợp VT'!O$10,1)</f>
        <v>825000</v>
      </c>
      <c r="G38" s="595">
        <f>'Giá tháng'!G$10</f>
        <v>1</v>
      </c>
      <c r="H38" s="594">
        <f t="shared" si="0"/>
        <v>4950</v>
      </c>
    </row>
    <row r="39" spans="1:8" s="573" customFormat="1" ht="16.5">
      <c r="A39" s="590"/>
      <c r="B39" s="591" t="str">
        <f>'Giá tháng'!B$23</f>
        <v>A28.0026</v>
      </c>
      <c r="C39" s="592" t="str">
        <f>'Giá tháng'!C$23</f>
        <v>Đinh + dây thép</v>
      </c>
      <c r="D39" s="591" t="str">
        <f>'Giá tháng'!D$23</f>
        <v>kg</v>
      </c>
      <c r="E39" s="593">
        <f>[3]HaoPhiVatTu!F$35</f>
        <v>0.1</v>
      </c>
      <c r="F39" s="594">
        <f>ROUND('[3]Tổng hợp VT'!O$23,1)</f>
        <v>15000</v>
      </c>
      <c r="G39" s="595">
        <f>'Giá tháng'!G$23</f>
        <v>1</v>
      </c>
      <c r="H39" s="594">
        <f t="shared" si="0"/>
        <v>1500</v>
      </c>
    </row>
    <row r="40" spans="1:8" s="573" customFormat="1" ht="16.5">
      <c r="A40" s="590"/>
      <c r="B40" s="591" t="str">
        <f>'Giá tháng'!B$39</f>
        <v>A28.0296</v>
      </c>
      <c r="C40" s="592" t="str">
        <f>'Giá tháng'!C$39</f>
        <v>Sơn trắng + đỏ</v>
      </c>
      <c r="D40" s="591" t="str">
        <f>'Giá tháng'!D$39</f>
        <v>kg</v>
      </c>
      <c r="E40" s="593">
        <f>[3]HaoPhiVatTu!F$36</f>
        <v>0.2</v>
      </c>
      <c r="F40" s="594">
        <f>ROUND('[3]Tổng hợp VT'!O$39,1)</f>
        <v>36500</v>
      </c>
      <c r="G40" s="595">
        <f>'Giá tháng'!G$39</f>
        <v>1</v>
      </c>
      <c r="H40" s="594">
        <f t="shared" si="0"/>
        <v>7300</v>
      </c>
    </row>
    <row r="41" spans="1:8" s="573" customFormat="1" ht="16.5">
      <c r="A41" s="590"/>
      <c r="B41" s="591" t="str">
        <f>'Giá tháng'!B$37</f>
        <v>A28.0298</v>
      </c>
      <c r="C41" s="592" t="str">
        <f>'Giá tháng'!C$37</f>
        <v>Sổ đo</v>
      </c>
      <c r="D41" s="591" t="str">
        <f>'Giá tháng'!D$37</f>
        <v>quyển</v>
      </c>
      <c r="E41" s="593">
        <f>[3]HaoPhiVatTu!F$37</f>
        <v>1</v>
      </c>
      <c r="F41" s="594">
        <f>ROUND('[3]Tổng hợp VT'!O$37,1)</f>
        <v>5000</v>
      </c>
      <c r="G41" s="595">
        <f>'Giá tháng'!G$37</f>
        <v>1</v>
      </c>
      <c r="H41" s="594">
        <f t="shared" si="0"/>
        <v>5000</v>
      </c>
    </row>
    <row r="42" spans="1:8" s="573" customFormat="1" ht="16.5">
      <c r="A42" s="590"/>
      <c r="B42" s="591" t="s">
        <v>607</v>
      </c>
      <c r="C42" s="592" t="s">
        <v>608</v>
      </c>
      <c r="D42" s="591" t="s">
        <v>609</v>
      </c>
      <c r="E42" s="593">
        <f>[3]HaoPhiVatTu!F$38</f>
        <v>10</v>
      </c>
      <c r="F42" s="594">
        <f>ROUND(SUM(H36:H41),1)</f>
        <v>25233</v>
      </c>
      <c r="G42" s="595"/>
      <c r="H42" s="594">
        <f>ROUND(E42*F42/100,1)</f>
        <v>2523.3000000000002</v>
      </c>
    </row>
    <row r="43" spans="1:8" s="573" customFormat="1" ht="16.5">
      <c r="A43" s="590"/>
      <c r="B43" s="591"/>
      <c r="C43" s="592" t="s">
        <v>610</v>
      </c>
      <c r="D43" s="591"/>
      <c r="E43" s="593"/>
      <c r="F43" s="594"/>
      <c r="G43" s="595"/>
      <c r="H43" s="594">
        <f>ROUND(SUM(H36:H42),1)</f>
        <v>27756.3</v>
      </c>
    </row>
    <row r="44" spans="1:8" s="573" customFormat="1" ht="16.5">
      <c r="A44" s="584"/>
      <c r="B44" s="585"/>
      <c r="C44" s="586" t="s">
        <v>611</v>
      </c>
      <c r="D44" s="585"/>
      <c r="E44" s="587"/>
      <c r="F44" s="588"/>
      <c r="G44" s="589"/>
      <c r="H44" s="588">
        <f>ROUND(H47,1)</f>
        <v>2671786.2999999998</v>
      </c>
    </row>
    <row r="45" spans="1:8" s="573" customFormat="1" ht="16.5">
      <c r="A45" s="590"/>
      <c r="B45" s="591" t="str">
        <f>'Giá tháng'!B$43</f>
        <v>NKS.40</v>
      </c>
      <c r="C45" s="592" t="str">
        <f>'Giá tháng'!C$43</f>
        <v>Kỹ sư 4,0/8</v>
      </c>
      <c r="D45" s="591" t="str">
        <f>'Giá tháng'!D$43</f>
        <v>công</v>
      </c>
      <c r="E45" s="593">
        <f>[3]HaoPhiVatTu!G$40</f>
        <v>1.76</v>
      </c>
      <c r="F45" s="594">
        <f>ROUND('[3]Tổng hợp VT'!O$45,1)</f>
        <v>435000</v>
      </c>
      <c r="G45" s="595">
        <f>'Giá tháng'!G$43</f>
        <v>1</v>
      </c>
      <c r="H45" s="594">
        <f>ROUND(E45*F45*G45,1)</f>
        <v>765600</v>
      </c>
    </row>
    <row r="46" spans="1:8" s="573" customFormat="1" ht="16.5">
      <c r="A46" s="590"/>
      <c r="B46" s="591" t="str">
        <f>'Giá tháng'!B$44</f>
        <v>N2.40</v>
      </c>
      <c r="C46" s="592" t="str">
        <f>'Giá tháng'!C$44</f>
        <v>Nhân công 4,0/7 - Nhóm 2</v>
      </c>
      <c r="D46" s="591" t="str">
        <f>'Giá tháng'!D$44</f>
        <v>công</v>
      </c>
      <c r="E46" s="593">
        <f>[3]HaoPhiVatTu!G$41</f>
        <v>4.3899999999999997</v>
      </c>
      <c r="F46" s="594">
        <f>ROUND('[3]Tổng hợp VT'!O$46,1)</f>
        <v>434211</v>
      </c>
      <c r="G46" s="595">
        <f>'Giá tháng'!G$44</f>
        <v>1</v>
      </c>
      <c r="H46" s="594">
        <f>ROUND(E46*F46*G46,1)</f>
        <v>1906186.3</v>
      </c>
    </row>
    <row r="47" spans="1:8" s="573" customFormat="1" ht="16.5">
      <c r="A47" s="590"/>
      <c r="B47" s="591"/>
      <c r="C47" s="592" t="s">
        <v>610</v>
      </c>
      <c r="D47" s="591"/>
      <c r="E47" s="593"/>
      <c r="F47" s="594"/>
      <c r="G47" s="595"/>
      <c r="H47" s="594">
        <f>ROUND(SUM(H45:H46),1)</f>
        <v>2671786.2999999998</v>
      </c>
    </row>
    <row r="48" spans="1:8" s="573" customFormat="1" ht="16.5">
      <c r="A48" s="584"/>
      <c r="B48" s="585"/>
      <c r="C48" s="586" t="s">
        <v>612</v>
      </c>
      <c r="D48" s="585"/>
      <c r="E48" s="587"/>
      <c r="F48" s="588"/>
      <c r="G48" s="589"/>
      <c r="H48" s="588">
        <f>ROUND(H51,1)</f>
        <v>95091.3</v>
      </c>
    </row>
    <row r="49" spans="1:8" s="573" customFormat="1" ht="33">
      <c r="A49" s="590"/>
      <c r="B49" s="591" t="str">
        <f>'Giá tháng'!B$47</f>
        <v>M201.0022</v>
      </c>
      <c r="C49" s="592" t="str">
        <f>'Giá tháng'!C$47</f>
        <v>Bộ thiết bị GPS G3100-R2</v>
      </c>
      <c r="D49" s="591" t="str">
        <f>'Giá tháng'!D$47</f>
        <v>ca</v>
      </c>
      <c r="E49" s="593">
        <f>[3]HaoPhiVatTu!H$43</f>
        <v>0.16</v>
      </c>
      <c r="F49" s="594">
        <f>ROUND('[3]Tổng hợp VT'!O$50,1)</f>
        <v>540291</v>
      </c>
      <c r="G49" s="595">
        <f>'Giá tháng'!G$47</f>
        <v>1</v>
      </c>
      <c r="H49" s="594">
        <f>ROUND(E49*F49*G49,1)</f>
        <v>86446.6</v>
      </c>
    </row>
    <row r="50" spans="1:8" s="573" customFormat="1" ht="16.5">
      <c r="A50" s="590"/>
      <c r="B50" s="591" t="s">
        <v>613</v>
      </c>
      <c r="C50" s="592" t="s">
        <v>614</v>
      </c>
      <c r="D50" s="591" t="s">
        <v>609</v>
      </c>
      <c r="E50" s="593">
        <f>[3]HaoPhiVatTu!H$44</f>
        <v>10</v>
      </c>
      <c r="F50" s="594">
        <f>ROUND(SUM(H49:H49),1)</f>
        <v>86446.6</v>
      </c>
      <c r="G50" s="595"/>
      <c r="H50" s="594">
        <f>ROUND(E50*F50/100,1)</f>
        <v>8644.7000000000007</v>
      </c>
    </row>
    <row r="51" spans="1:8" s="573" customFormat="1" ht="16.5">
      <c r="A51" s="596"/>
      <c r="B51" s="597"/>
      <c r="C51" s="598" t="s">
        <v>610</v>
      </c>
      <c r="D51" s="597"/>
      <c r="E51" s="599"/>
      <c r="F51" s="600"/>
      <c r="G51" s="601"/>
      <c r="H51" s="600">
        <f>ROUND(SUM(H49:H50),1)</f>
        <v>95091.3</v>
      </c>
    </row>
    <row r="52" spans="1:8" s="573" customFormat="1" ht="49.5">
      <c r="A52" s="578">
        <f>'[3]Công trình'!A10</f>
        <v>4</v>
      </c>
      <c r="B52" s="579" t="str">
        <f>'[3]Công trình'!E10</f>
        <v>CG.11340</v>
      </c>
      <c r="C52" s="580" t="str">
        <f>'[3]Công trình'!F10</f>
        <v>Đo khống chế cao. Thủy chuẩn kỹ thuật. Cấp địa hình IV</v>
      </c>
      <c r="D52" s="579" t="str">
        <f>'[3]Công trình'!G10</f>
        <v>km</v>
      </c>
      <c r="E52" s="581">
        <v>1</v>
      </c>
      <c r="F52" s="582"/>
      <c r="G52" s="583"/>
      <c r="H52" s="582"/>
    </row>
    <row r="53" spans="1:8" s="573" customFormat="1" ht="16.5">
      <c r="A53" s="584"/>
      <c r="B53" s="585"/>
      <c r="C53" s="586" t="s">
        <v>606</v>
      </c>
      <c r="D53" s="585"/>
      <c r="E53" s="587"/>
      <c r="F53" s="588"/>
      <c r="G53" s="589"/>
      <c r="H53" s="588">
        <f>ROUND(H56,1)</f>
        <v>2275</v>
      </c>
    </row>
    <row r="54" spans="1:8" s="573" customFormat="1" ht="16.5">
      <c r="A54" s="590"/>
      <c r="B54" s="591" t="str">
        <f>'Giá tháng'!B$37</f>
        <v>A28.0298</v>
      </c>
      <c r="C54" s="592" t="str">
        <f>'Giá tháng'!C$37</f>
        <v>Sổ đo</v>
      </c>
      <c r="D54" s="591" t="str">
        <f>'Giá tháng'!D$37</f>
        <v>quyển</v>
      </c>
      <c r="E54" s="593">
        <f>[3]HaoPhiVatTu!F$47</f>
        <v>0.35</v>
      </c>
      <c r="F54" s="594">
        <f>ROUND('[3]Tổng hợp VT'!O$37,1)</f>
        <v>5000</v>
      </c>
      <c r="G54" s="595">
        <f>'Giá tháng'!G$37</f>
        <v>1</v>
      </c>
      <c r="H54" s="594">
        <f>ROUND(E54*F54*G54,1)</f>
        <v>1750</v>
      </c>
    </row>
    <row r="55" spans="1:8" s="573" customFormat="1" ht="16.5">
      <c r="A55" s="590"/>
      <c r="B55" s="591" t="s">
        <v>607</v>
      </c>
      <c r="C55" s="592" t="s">
        <v>608</v>
      </c>
      <c r="D55" s="591" t="s">
        <v>609</v>
      </c>
      <c r="E55" s="593">
        <f>[3]HaoPhiVatTu!F$48</f>
        <v>30</v>
      </c>
      <c r="F55" s="594">
        <f>ROUND(SUM(H54:H54),1)</f>
        <v>1750</v>
      </c>
      <c r="G55" s="595"/>
      <c r="H55" s="594">
        <f>ROUND(E55*F55/100,1)</f>
        <v>525</v>
      </c>
    </row>
    <row r="56" spans="1:8" s="573" customFormat="1" ht="16.5">
      <c r="A56" s="590"/>
      <c r="B56" s="591"/>
      <c r="C56" s="592" t="s">
        <v>610</v>
      </c>
      <c r="D56" s="591"/>
      <c r="E56" s="593"/>
      <c r="F56" s="594"/>
      <c r="G56" s="595"/>
      <c r="H56" s="594">
        <f>ROUND(SUM(H54:H55),1)</f>
        <v>2275</v>
      </c>
    </row>
    <row r="57" spans="1:8" s="573" customFormat="1" ht="16.5">
      <c r="A57" s="584"/>
      <c r="B57" s="585"/>
      <c r="C57" s="586" t="s">
        <v>611</v>
      </c>
      <c r="D57" s="585"/>
      <c r="E57" s="587"/>
      <c r="F57" s="588"/>
      <c r="G57" s="589"/>
      <c r="H57" s="588">
        <f>ROUND(H60,1)</f>
        <v>2106925.4</v>
      </c>
    </row>
    <row r="58" spans="1:8" s="573" customFormat="1" ht="16.5">
      <c r="A58" s="590"/>
      <c r="B58" s="591" t="str">
        <f>'Giá tháng'!B$43</f>
        <v>NKS.40</v>
      </c>
      <c r="C58" s="592" t="str">
        <f>'Giá tháng'!C$43</f>
        <v>Kỹ sư 4,0/8</v>
      </c>
      <c r="D58" s="591" t="str">
        <f>'Giá tháng'!D$43</f>
        <v>công</v>
      </c>
      <c r="E58" s="593">
        <f>[3]HaoPhiVatTu!G$50</f>
        <v>1.27</v>
      </c>
      <c r="F58" s="594">
        <f>ROUND('[3]Tổng hợp VT'!O$45,1)</f>
        <v>435000</v>
      </c>
      <c r="G58" s="595">
        <f>'Giá tháng'!G$43</f>
        <v>1</v>
      </c>
      <c r="H58" s="594">
        <f>ROUND(E58*F58*G58,1)</f>
        <v>552450</v>
      </c>
    </row>
    <row r="59" spans="1:8" s="573" customFormat="1" ht="16.5">
      <c r="A59" s="590"/>
      <c r="B59" s="591" t="str">
        <f>'Giá tháng'!B$44</f>
        <v>N2.40</v>
      </c>
      <c r="C59" s="592" t="str">
        <f>'Giá tháng'!C$44</f>
        <v>Nhân công 4,0/7 - Nhóm 2</v>
      </c>
      <c r="D59" s="591" t="str">
        <f>'Giá tháng'!D$44</f>
        <v>công</v>
      </c>
      <c r="E59" s="593">
        <f>[3]HaoPhiVatTu!G$51</f>
        <v>3.58</v>
      </c>
      <c r="F59" s="594">
        <f>ROUND('[3]Tổng hợp VT'!O$46,1)</f>
        <v>434211</v>
      </c>
      <c r="G59" s="595">
        <f>'Giá tháng'!G$44</f>
        <v>1</v>
      </c>
      <c r="H59" s="594">
        <f>ROUND(E59*F59*G59,1)</f>
        <v>1554475.4</v>
      </c>
    </row>
    <row r="60" spans="1:8" s="573" customFormat="1" ht="16.5">
      <c r="A60" s="590"/>
      <c r="B60" s="591"/>
      <c r="C60" s="592" t="s">
        <v>610</v>
      </c>
      <c r="D60" s="591"/>
      <c r="E60" s="593"/>
      <c r="F60" s="594"/>
      <c r="G60" s="595"/>
      <c r="H60" s="594">
        <f>ROUND(SUM(H58:H59),1)</f>
        <v>2106925.4</v>
      </c>
    </row>
    <row r="61" spans="1:8" s="573" customFormat="1" ht="16.5">
      <c r="A61" s="584"/>
      <c r="B61" s="585"/>
      <c r="C61" s="586" t="s">
        <v>612</v>
      </c>
      <c r="D61" s="585"/>
      <c r="E61" s="587"/>
      <c r="F61" s="588"/>
      <c r="G61" s="589"/>
      <c r="H61" s="588">
        <f>ROUND(H64,1)</f>
        <v>6778.1</v>
      </c>
    </row>
    <row r="62" spans="1:8" s="573" customFormat="1" ht="33">
      <c r="A62" s="590"/>
      <c r="B62" s="591" t="str">
        <f>'Giá tháng'!B$57</f>
        <v>M201.0020</v>
      </c>
      <c r="C62" s="592" t="str">
        <f>'Giá tháng'!C$57</f>
        <v>Máy thủy bình điện tử</v>
      </c>
      <c r="D62" s="591" t="str">
        <f>'Giá tháng'!D$57</f>
        <v>ca</v>
      </c>
      <c r="E62" s="593">
        <f>[3]HaoPhiVatTu!H$53</f>
        <v>0.45</v>
      </c>
      <c r="F62" s="594">
        <f>ROUND('[3]Tổng hợp VT'!O$60,1)</f>
        <v>14767</v>
      </c>
      <c r="G62" s="595">
        <f>'Giá tháng'!G$57</f>
        <v>1</v>
      </c>
      <c r="H62" s="594">
        <f>ROUND(E62*F62*G62,1)</f>
        <v>6645.2</v>
      </c>
    </row>
    <row r="63" spans="1:8" s="573" customFormat="1" ht="16.5">
      <c r="A63" s="590"/>
      <c r="B63" s="591" t="s">
        <v>613</v>
      </c>
      <c r="C63" s="592" t="s">
        <v>614</v>
      </c>
      <c r="D63" s="591" t="s">
        <v>609</v>
      </c>
      <c r="E63" s="593">
        <f>[3]HaoPhiVatTu!H$54</f>
        <v>2</v>
      </c>
      <c r="F63" s="594">
        <f>ROUND(SUM(H62:H62),1)</f>
        <v>6645.2</v>
      </c>
      <c r="G63" s="595"/>
      <c r="H63" s="594">
        <f>ROUND(E63*F63/100,1)</f>
        <v>132.9</v>
      </c>
    </row>
    <row r="64" spans="1:8" s="573" customFormat="1" ht="16.5">
      <c r="A64" s="596"/>
      <c r="B64" s="597"/>
      <c r="C64" s="598" t="s">
        <v>610</v>
      </c>
      <c r="D64" s="597"/>
      <c r="E64" s="599"/>
      <c r="F64" s="600"/>
      <c r="G64" s="601"/>
      <c r="H64" s="600">
        <f>ROUND(SUM(H62:H63),1)</f>
        <v>6778.1</v>
      </c>
    </row>
    <row r="65" spans="1:8" s="573" customFormat="1" ht="33">
      <c r="A65" s="578">
        <f>'[3]Công trình'!A11</f>
        <v>5</v>
      </c>
      <c r="B65" s="579" t="str">
        <f>'[3]Công trình'!E11</f>
        <v>CH.11140</v>
      </c>
      <c r="C65" s="580" t="str">
        <f>'[3]Công trình'!F11</f>
        <v>Đo vẽ mặt cắt dọc ở trên cạn. Cấp địa hình IV</v>
      </c>
      <c r="D65" s="579" t="str">
        <f>'[3]Công trình'!G11</f>
        <v>100m</v>
      </c>
      <c r="E65" s="581">
        <v>1</v>
      </c>
      <c r="F65" s="582"/>
      <c r="G65" s="583"/>
      <c r="H65" s="582"/>
    </row>
    <row r="66" spans="1:8" s="573" customFormat="1" ht="16.5">
      <c r="A66" s="584"/>
      <c r="B66" s="585"/>
      <c r="C66" s="586" t="s">
        <v>606</v>
      </c>
      <c r="D66" s="585"/>
      <c r="E66" s="587"/>
      <c r="F66" s="588"/>
      <c r="G66" s="589"/>
      <c r="H66" s="588">
        <f>ROUND(H72,1)</f>
        <v>50238.7</v>
      </c>
    </row>
    <row r="67" spans="1:8" s="573" customFormat="1" ht="16.5">
      <c r="A67" s="590"/>
      <c r="B67" s="591" t="str">
        <f>'Giá tháng'!B$30</f>
        <v>A28.0249</v>
      </c>
      <c r="C67" s="592" t="str">
        <f>'Giá tháng'!C$30</f>
        <v>Mốc bê tông đúc sẵn</v>
      </c>
      <c r="D67" s="591" t="str">
        <f>'Giá tháng'!D$30</f>
        <v>cái</v>
      </c>
      <c r="E67" s="593">
        <f>[3]HaoPhiVatTu!F$57</f>
        <v>0.35</v>
      </c>
      <c r="F67" s="594">
        <f>ROUND('[3]Tổng hợp VT'!O$30,1)</f>
        <v>15000</v>
      </c>
      <c r="G67" s="595">
        <f>'Giá tháng'!G$30</f>
        <v>1</v>
      </c>
      <c r="H67" s="594">
        <f>ROUND(E67*F67*G67,1)</f>
        <v>5250</v>
      </c>
    </row>
    <row r="68" spans="1:8" s="573" customFormat="1" ht="16.5">
      <c r="A68" s="590"/>
      <c r="B68" s="591" t="str">
        <f>'Giá tháng'!B$41</f>
        <v>A28.0341</v>
      </c>
      <c r="C68" s="592" t="str">
        <f>'Giá tháng'!C$41</f>
        <v>Xi măng PCB30</v>
      </c>
      <c r="D68" s="591" t="str">
        <f>'Giá tháng'!D$41</f>
        <v>kg</v>
      </c>
      <c r="E68" s="593">
        <f>[3]HaoPhiVatTu!F$58</f>
        <v>1.5</v>
      </c>
      <c r="F68" s="594">
        <f>ROUND('[3]Tổng hợp VT'!O$41,1)</f>
        <v>1181</v>
      </c>
      <c r="G68" s="595">
        <f>'Giá tháng'!G$41</f>
        <v>1</v>
      </c>
      <c r="H68" s="594">
        <f>ROUND(E68*F68*G68,1)</f>
        <v>1771.5</v>
      </c>
    </row>
    <row r="69" spans="1:8" s="573" customFormat="1" ht="16.5">
      <c r="A69" s="590"/>
      <c r="B69" s="591" t="str">
        <f>'Giá tháng'!B$12</f>
        <v>A28.0091</v>
      </c>
      <c r="C69" s="592" t="str">
        <f>'Giá tháng'!C$12</f>
        <v>Cọc gỗ (4x4x40) cm</v>
      </c>
      <c r="D69" s="591" t="str">
        <f>'Giá tháng'!D$12</f>
        <v>cái</v>
      </c>
      <c r="E69" s="593">
        <f>[3]HaoPhiVatTu!F$59</f>
        <v>3.5</v>
      </c>
      <c r="F69" s="594">
        <f>ROUND('[3]Tổng hợp VT'!O$12,1)</f>
        <v>10000</v>
      </c>
      <c r="G69" s="595">
        <f>'Giá tháng'!G$12</f>
        <v>1</v>
      </c>
      <c r="H69" s="594">
        <f>ROUND(E69*F69*G69,1)</f>
        <v>35000</v>
      </c>
    </row>
    <row r="70" spans="1:8" s="573" customFormat="1" ht="16.5">
      <c r="A70" s="590"/>
      <c r="B70" s="591" t="str">
        <f>'Giá tháng'!B$38</f>
        <v>A28.0295</v>
      </c>
      <c r="C70" s="592" t="str">
        <f>'Giá tháng'!C$38</f>
        <v>Sơn đỏ + trắng</v>
      </c>
      <c r="D70" s="591" t="str">
        <f>'Giá tháng'!D$38</f>
        <v>kg</v>
      </c>
      <c r="E70" s="593">
        <f>[3]HaoPhiVatTu!F$60</f>
        <v>0.1</v>
      </c>
      <c r="F70" s="594">
        <f>ROUND('[3]Tổng hợp VT'!O$38,1)</f>
        <v>36500</v>
      </c>
      <c r="G70" s="595">
        <f>'Giá tháng'!G$38</f>
        <v>1</v>
      </c>
      <c r="H70" s="594">
        <f>ROUND(E70*F70*G70,1)</f>
        <v>3650</v>
      </c>
    </row>
    <row r="71" spans="1:8" s="573" customFormat="1" ht="16.5">
      <c r="A71" s="590"/>
      <c r="B71" s="591" t="s">
        <v>607</v>
      </c>
      <c r="C71" s="592" t="s">
        <v>608</v>
      </c>
      <c r="D71" s="591" t="s">
        <v>609</v>
      </c>
      <c r="E71" s="593">
        <f>[3]HaoPhiVatTu!F$61</f>
        <v>10</v>
      </c>
      <c r="F71" s="594">
        <f>ROUND(SUM(H67:H70),1)</f>
        <v>45671.5</v>
      </c>
      <c r="G71" s="595"/>
      <c r="H71" s="594">
        <f>ROUND(E71*F71/100,1)</f>
        <v>4567.2</v>
      </c>
    </row>
    <row r="72" spans="1:8" s="573" customFormat="1" ht="16.5">
      <c r="A72" s="590"/>
      <c r="B72" s="591"/>
      <c r="C72" s="592" t="s">
        <v>610</v>
      </c>
      <c r="D72" s="591"/>
      <c r="E72" s="593"/>
      <c r="F72" s="594"/>
      <c r="G72" s="595"/>
      <c r="H72" s="594">
        <f>ROUND(SUM(H67:H71),1)</f>
        <v>50238.7</v>
      </c>
    </row>
    <row r="73" spans="1:8" s="573" customFormat="1" ht="16.5">
      <c r="A73" s="584"/>
      <c r="B73" s="585"/>
      <c r="C73" s="586" t="s">
        <v>611</v>
      </c>
      <c r="D73" s="585"/>
      <c r="E73" s="587"/>
      <c r="F73" s="588"/>
      <c r="G73" s="589"/>
      <c r="H73" s="588">
        <f>ROUND(H76,1)</f>
        <v>1155806</v>
      </c>
    </row>
    <row r="74" spans="1:8" s="573" customFormat="1" ht="16.5">
      <c r="A74" s="590"/>
      <c r="B74" s="591" t="str">
        <f>'Giá tháng'!B$43</f>
        <v>NKS.40</v>
      </c>
      <c r="C74" s="592" t="str">
        <f>'Giá tháng'!C$43</f>
        <v>Kỹ sư 4,0/8</v>
      </c>
      <c r="D74" s="591" t="str">
        <f>'Giá tháng'!D$43</f>
        <v>công</v>
      </c>
      <c r="E74" s="593">
        <f>[3]HaoPhiVatTu!G$63</f>
        <v>1.02</v>
      </c>
      <c r="F74" s="594">
        <f>ROUND('[3]Tổng hợp VT'!O$45,1)</f>
        <v>435000</v>
      </c>
      <c r="G74" s="595">
        <f>'Giá tháng'!G$43</f>
        <v>1</v>
      </c>
      <c r="H74" s="594">
        <f>ROUND(E74*F74*G74,1)</f>
        <v>443700</v>
      </c>
    </row>
    <row r="75" spans="1:8" s="573" customFormat="1" ht="16.5">
      <c r="A75" s="590"/>
      <c r="B75" s="591" t="str">
        <f>'Giá tháng'!B$44</f>
        <v>N2.40</v>
      </c>
      <c r="C75" s="592" t="str">
        <f>'Giá tháng'!C$44</f>
        <v>Nhân công 4,0/7 - Nhóm 2</v>
      </c>
      <c r="D75" s="591" t="str">
        <f>'Giá tháng'!D$44</f>
        <v>công</v>
      </c>
      <c r="E75" s="593">
        <f>[3]HaoPhiVatTu!G$64</f>
        <v>1.64</v>
      </c>
      <c r="F75" s="594">
        <f>ROUND('[3]Tổng hợp VT'!O$46,1)</f>
        <v>434211</v>
      </c>
      <c r="G75" s="595">
        <f>'Giá tháng'!G$44</f>
        <v>1</v>
      </c>
      <c r="H75" s="594">
        <f>ROUND(E75*F75*G75,1)</f>
        <v>712106</v>
      </c>
    </row>
    <row r="76" spans="1:8" s="573" customFormat="1" ht="16.5">
      <c r="A76" s="590"/>
      <c r="B76" s="591"/>
      <c r="C76" s="592" t="s">
        <v>610</v>
      </c>
      <c r="D76" s="591"/>
      <c r="E76" s="593"/>
      <c r="F76" s="594"/>
      <c r="G76" s="595"/>
      <c r="H76" s="594">
        <f>ROUND(SUM(H74:H75),1)</f>
        <v>1155806</v>
      </c>
    </row>
    <row r="77" spans="1:8" s="573" customFormat="1" ht="16.5">
      <c r="A77" s="584"/>
      <c r="B77" s="585"/>
      <c r="C77" s="586" t="s">
        <v>612</v>
      </c>
      <c r="D77" s="585"/>
      <c r="E77" s="587"/>
      <c r="F77" s="588"/>
      <c r="G77" s="589"/>
      <c r="H77" s="588">
        <f>ROUND(H81,1)</f>
        <v>36929.4</v>
      </c>
    </row>
    <row r="78" spans="1:8" s="573" customFormat="1" ht="33">
      <c r="A78" s="590"/>
      <c r="B78" s="591" t="str">
        <f>'Giá tháng'!B$56</f>
        <v>M201.0021</v>
      </c>
      <c r="C78" s="592" t="str">
        <f>'Giá tháng'!C$56</f>
        <v>Máy toàn đạc điện tử</v>
      </c>
      <c r="D78" s="591" t="str">
        <f>'Giá tháng'!D$56</f>
        <v>ca</v>
      </c>
      <c r="E78" s="593">
        <f>[3]HaoPhiVatTu!H$66</f>
        <v>0.2</v>
      </c>
      <c r="F78" s="594">
        <f>ROUND('[3]Tổng hợp VT'!O$59,1)</f>
        <v>147059</v>
      </c>
      <c r="G78" s="595">
        <f>'Giá tháng'!G$56</f>
        <v>1</v>
      </c>
      <c r="H78" s="594">
        <f>ROUND(E78*F78*G78,1)</f>
        <v>29411.8</v>
      </c>
    </row>
    <row r="79" spans="1:8" s="573" customFormat="1" ht="33">
      <c r="A79" s="590"/>
      <c r="B79" s="591" t="str">
        <f>'Giá tháng'!B$57</f>
        <v>M201.0020</v>
      </c>
      <c r="C79" s="592" t="str">
        <f>'Giá tháng'!C$57</f>
        <v>Máy thủy bình điện tử</v>
      </c>
      <c r="D79" s="591" t="str">
        <f>'Giá tháng'!D$57</f>
        <v>ca</v>
      </c>
      <c r="E79" s="593">
        <f>[3]HaoPhiVatTu!H$67</f>
        <v>0.39</v>
      </c>
      <c r="F79" s="594">
        <f>ROUND('[3]Tổng hợp VT'!O$60,1)</f>
        <v>14767</v>
      </c>
      <c r="G79" s="595">
        <f>'Giá tháng'!G$57</f>
        <v>1</v>
      </c>
      <c r="H79" s="594">
        <f>ROUND(E79*F79*G79,1)</f>
        <v>5759.1</v>
      </c>
    </row>
    <row r="80" spans="1:8" s="573" customFormat="1" ht="16.5">
      <c r="A80" s="590"/>
      <c r="B80" s="591" t="s">
        <v>613</v>
      </c>
      <c r="C80" s="592" t="s">
        <v>614</v>
      </c>
      <c r="D80" s="591" t="s">
        <v>609</v>
      </c>
      <c r="E80" s="593">
        <f>[3]HaoPhiVatTu!H$68</f>
        <v>5</v>
      </c>
      <c r="F80" s="594">
        <f>ROUND(SUM(H78:H79),1)</f>
        <v>35170.9</v>
      </c>
      <c r="G80" s="595"/>
      <c r="H80" s="594">
        <f>ROUND(E80*F80/100,1)</f>
        <v>1758.5</v>
      </c>
    </row>
    <row r="81" spans="1:8" s="573" customFormat="1" ht="16.5">
      <c r="A81" s="596"/>
      <c r="B81" s="597"/>
      <c r="C81" s="598" t="s">
        <v>610</v>
      </c>
      <c r="D81" s="597"/>
      <c r="E81" s="599"/>
      <c r="F81" s="600"/>
      <c r="G81" s="601"/>
      <c r="H81" s="600">
        <f>ROUND(SUM(H78:H80),1)</f>
        <v>36929.4</v>
      </c>
    </row>
    <row r="82" spans="1:8" s="573" customFormat="1" ht="33">
      <c r="A82" s="578">
        <f>'[3]Công trình'!A12</f>
        <v>6</v>
      </c>
      <c r="B82" s="579" t="str">
        <f>'[3]Công trình'!E12</f>
        <v>CH.11240</v>
      </c>
      <c r="C82" s="580" t="str">
        <f>'[3]Công trình'!F12</f>
        <v>Đo vẽ mặt cắt ngang ở trên cạn. Cấp địa hình IV</v>
      </c>
      <c r="D82" s="579" t="str">
        <f>'[3]Công trình'!G12</f>
        <v>100m</v>
      </c>
      <c r="E82" s="581">
        <v>1</v>
      </c>
      <c r="F82" s="582"/>
      <c r="G82" s="583"/>
      <c r="H82" s="582"/>
    </row>
    <row r="83" spans="1:8" s="573" customFormat="1" ht="16.5">
      <c r="A83" s="584"/>
      <c r="B83" s="585"/>
      <c r="C83" s="586" t="s">
        <v>606</v>
      </c>
      <c r="D83" s="585"/>
      <c r="E83" s="587"/>
      <c r="F83" s="588"/>
      <c r="G83" s="589"/>
      <c r="H83" s="588">
        <f>ROUND(H87,1)</f>
        <v>91212</v>
      </c>
    </row>
    <row r="84" spans="1:8" s="573" customFormat="1" ht="16.5">
      <c r="A84" s="590"/>
      <c r="B84" s="591" t="str">
        <f>'Giá tháng'!B$12</f>
        <v>A28.0091</v>
      </c>
      <c r="C84" s="592" t="str">
        <f>'Giá tháng'!C$12</f>
        <v>Cọc gỗ (4x4x40) cm</v>
      </c>
      <c r="D84" s="591" t="str">
        <f>'Giá tháng'!D$12</f>
        <v>cái</v>
      </c>
      <c r="E84" s="593">
        <f>[3]HaoPhiVatTu!F$71</f>
        <v>8</v>
      </c>
      <c r="F84" s="594">
        <f>ROUND('[3]Tổng hợp VT'!O$12,1)</f>
        <v>10000</v>
      </c>
      <c r="G84" s="595">
        <f>'Giá tháng'!G$12</f>
        <v>1</v>
      </c>
      <c r="H84" s="594">
        <f>ROUND(E84*F84*G84,1)</f>
        <v>80000</v>
      </c>
    </row>
    <row r="85" spans="1:8" s="573" customFormat="1" ht="16.5">
      <c r="A85" s="590"/>
      <c r="B85" s="591" t="str">
        <f>'Giá tháng'!B$38</f>
        <v>A28.0295</v>
      </c>
      <c r="C85" s="592" t="str">
        <f>'Giá tháng'!C$38</f>
        <v>Sơn đỏ + trắng</v>
      </c>
      <c r="D85" s="591" t="str">
        <f>'Giá tháng'!D$38</f>
        <v>kg</v>
      </c>
      <c r="E85" s="593">
        <f>[3]HaoPhiVatTu!F$72</f>
        <v>0.08</v>
      </c>
      <c r="F85" s="594">
        <f>ROUND('[3]Tổng hợp VT'!O$38,1)</f>
        <v>36500</v>
      </c>
      <c r="G85" s="595">
        <f>'Giá tháng'!G$38</f>
        <v>1</v>
      </c>
      <c r="H85" s="594">
        <f>ROUND(E85*F85*G85,1)</f>
        <v>2920</v>
      </c>
    </row>
    <row r="86" spans="1:8" s="573" customFormat="1" ht="16.5">
      <c r="A86" s="590"/>
      <c r="B86" s="591" t="s">
        <v>607</v>
      </c>
      <c r="C86" s="592" t="s">
        <v>608</v>
      </c>
      <c r="D86" s="591" t="s">
        <v>609</v>
      </c>
      <c r="E86" s="593">
        <f>[3]HaoPhiVatTu!F$73</f>
        <v>10</v>
      </c>
      <c r="F86" s="594">
        <f>ROUND(SUM(H84:H85),1)</f>
        <v>82920</v>
      </c>
      <c r="G86" s="595"/>
      <c r="H86" s="594">
        <f>ROUND(E86*F86/100,1)</f>
        <v>8292</v>
      </c>
    </row>
    <row r="87" spans="1:8" s="573" customFormat="1" ht="16.5">
      <c r="A87" s="590"/>
      <c r="B87" s="591"/>
      <c r="C87" s="592" t="s">
        <v>610</v>
      </c>
      <c r="D87" s="591"/>
      <c r="E87" s="593"/>
      <c r="F87" s="594"/>
      <c r="G87" s="595"/>
      <c r="H87" s="594">
        <f>ROUND(SUM(H84:H86),1)</f>
        <v>91212</v>
      </c>
    </row>
    <row r="88" spans="1:8" s="573" customFormat="1" ht="16.5">
      <c r="A88" s="584"/>
      <c r="B88" s="585"/>
      <c r="C88" s="586" t="s">
        <v>611</v>
      </c>
      <c r="D88" s="585"/>
      <c r="E88" s="587"/>
      <c r="F88" s="588"/>
      <c r="G88" s="589"/>
      <c r="H88" s="588">
        <f>ROUND(H91,1)</f>
        <v>1394866.7</v>
      </c>
    </row>
    <row r="89" spans="1:8" s="573" customFormat="1" ht="16.5">
      <c r="A89" s="590"/>
      <c r="B89" s="591" t="str">
        <f>'Giá tháng'!B$43</f>
        <v>NKS.40</v>
      </c>
      <c r="C89" s="592" t="str">
        <f>'Giá tháng'!C$43</f>
        <v>Kỹ sư 4,0/8</v>
      </c>
      <c r="D89" s="591" t="str">
        <f>'Giá tháng'!D$43</f>
        <v>công</v>
      </c>
      <c r="E89" s="593">
        <f>[3]HaoPhiVatTu!G$75</f>
        <v>1.33</v>
      </c>
      <c r="F89" s="594">
        <f>ROUND('[3]Tổng hợp VT'!O$45,1)</f>
        <v>435000</v>
      </c>
      <c r="G89" s="595">
        <f>'Giá tháng'!G$43</f>
        <v>1</v>
      </c>
      <c r="H89" s="594">
        <f>ROUND(E89*F89*G89,1)</f>
        <v>578550</v>
      </c>
    </row>
    <row r="90" spans="1:8" s="573" customFormat="1" ht="16.5">
      <c r="A90" s="590"/>
      <c r="B90" s="591" t="str">
        <f>'Giá tháng'!B$44</f>
        <v>N2.40</v>
      </c>
      <c r="C90" s="592" t="str">
        <f>'Giá tháng'!C$44</f>
        <v>Nhân công 4,0/7 - Nhóm 2</v>
      </c>
      <c r="D90" s="591" t="str">
        <f>'Giá tháng'!D$44</f>
        <v>công</v>
      </c>
      <c r="E90" s="593">
        <f>[3]HaoPhiVatTu!G$76</f>
        <v>1.88</v>
      </c>
      <c r="F90" s="594">
        <f>ROUND('[3]Tổng hợp VT'!O$46,1)</f>
        <v>434211</v>
      </c>
      <c r="G90" s="595">
        <f>'Giá tháng'!G$44</f>
        <v>1</v>
      </c>
      <c r="H90" s="594">
        <f>ROUND(E90*F90*G90,1)</f>
        <v>816316.7</v>
      </c>
    </row>
    <row r="91" spans="1:8" s="573" customFormat="1" ht="16.5">
      <c r="A91" s="590"/>
      <c r="B91" s="591"/>
      <c r="C91" s="592" t="s">
        <v>610</v>
      </c>
      <c r="D91" s="591"/>
      <c r="E91" s="593"/>
      <c r="F91" s="594"/>
      <c r="G91" s="595"/>
      <c r="H91" s="594">
        <f>ROUND(SUM(H89:H90),1)</f>
        <v>1394866.7</v>
      </c>
    </row>
    <row r="92" spans="1:8" s="573" customFormat="1" ht="16.5">
      <c r="A92" s="584"/>
      <c r="B92" s="585"/>
      <c r="C92" s="586" t="s">
        <v>612</v>
      </c>
      <c r="D92" s="585"/>
      <c r="E92" s="587"/>
      <c r="F92" s="588"/>
      <c r="G92" s="589"/>
      <c r="H92" s="588">
        <f>ROUND(H96,1)</f>
        <v>45716.2</v>
      </c>
    </row>
    <row r="93" spans="1:8" s="573" customFormat="1" ht="33">
      <c r="A93" s="590"/>
      <c r="B93" s="591" t="str">
        <f>'Giá tháng'!B$56</f>
        <v>M201.0021</v>
      </c>
      <c r="C93" s="592" t="str">
        <f>'Giá tháng'!C$56</f>
        <v>Máy toàn đạc điện tử</v>
      </c>
      <c r="D93" s="591" t="str">
        <f>'Giá tháng'!D$56</f>
        <v>ca</v>
      </c>
      <c r="E93" s="593">
        <f>[3]HaoPhiVatTu!H$78</f>
        <v>0.28000000000000003</v>
      </c>
      <c r="F93" s="594">
        <f>ROUND('[3]Tổng hợp VT'!O$59,1)</f>
        <v>147059</v>
      </c>
      <c r="G93" s="595">
        <f>'Giá tháng'!G$56</f>
        <v>1</v>
      </c>
      <c r="H93" s="594">
        <f>ROUND(E93*F93*G93,1)</f>
        <v>41176.5</v>
      </c>
    </row>
    <row r="94" spans="1:8" s="573" customFormat="1" ht="33">
      <c r="A94" s="590"/>
      <c r="B94" s="591" t="str">
        <f>'Giá tháng'!B$57</f>
        <v>M201.0020</v>
      </c>
      <c r="C94" s="592" t="str">
        <f>'Giá tháng'!C$57</f>
        <v>Máy thủy bình điện tử</v>
      </c>
      <c r="D94" s="591" t="str">
        <f>'Giá tháng'!D$57</f>
        <v>ca</v>
      </c>
      <c r="E94" s="593">
        <f>[3]HaoPhiVatTu!H$79</f>
        <v>0.16</v>
      </c>
      <c r="F94" s="594">
        <f>ROUND('[3]Tổng hợp VT'!O$60,1)</f>
        <v>14767</v>
      </c>
      <c r="G94" s="595">
        <f>'Giá tháng'!G$57</f>
        <v>1</v>
      </c>
      <c r="H94" s="594">
        <f>ROUND(E94*F94*G94,1)</f>
        <v>2362.6999999999998</v>
      </c>
    </row>
    <row r="95" spans="1:8" s="573" customFormat="1" ht="16.5">
      <c r="A95" s="590"/>
      <c r="B95" s="591" t="s">
        <v>613</v>
      </c>
      <c r="C95" s="592" t="s">
        <v>614</v>
      </c>
      <c r="D95" s="591" t="s">
        <v>609</v>
      </c>
      <c r="E95" s="593">
        <f>[3]HaoPhiVatTu!H$80</f>
        <v>5</v>
      </c>
      <c r="F95" s="594">
        <f>ROUND(SUM(H93:H94),1)</f>
        <v>43539.199999999997</v>
      </c>
      <c r="G95" s="595"/>
      <c r="H95" s="594">
        <f>ROUND(E95*F95/100,1)</f>
        <v>2177</v>
      </c>
    </row>
    <row r="96" spans="1:8" s="573" customFormat="1" ht="16.5">
      <c r="A96" s="596"/>
      <c r="B96" s="597"/>
      <c r="C96" s="598" t="s">
        <v>610</v>
      </c>
      <c r="D96" s="597"/>
      <c r="E96" s="599"/>
      <c r="F96" s="600"/>
      <c r="G96" s="601"/>
      <c r="H96" s="600">
        <f>ROUND(SUM(H93:H95),1)</f>
        <v>45716.2</v>
      </c>
    </row>
    <row r="97" spans="1:8" s="573" customFormat="1" ht="49.5">
      <c r="A97" s="578">
        <f>'[3]Công trình'!A13</f>
        <v>7</v>
      </c>
      <c r="B97" s="579" t="str">
        <f>'[3]Công trình'!E13</f>
        <v>CC.11110</v>
      </c>
      <c r="C97" s="580" t="str">
        <f>'[3]Công trình'!F13</f>
        <v>Khoan thủ công trên cạn. Độ sâu hố khoan từ 0m đến 10m. Cấp đất đá I -III</v>
      </c>
      <c r="D97" s="579" t="str">
        <f>'[3]Công trình'!G13</f>
        <v>m khoan</v>
      </c>
      <c r="E97" s="581">
        <v>1</v>
      </c>
      <c r="F97" s="582"/>
      <c r="G97" s="583"/>
      <c r="H97" s="582"/>
    </row>
    <row r="98" spans="1:8" s="573" customFormat="1" ht="16.5">
      <c r="A98" s="584"/>
      <c r="B98" s="585"/>
      <c r="C98" s="586" t="s">
        <v>606</v>
      </c>
      <c r="D98" s="585"/>
      <c r="E98" s="587"/>
      <c r="F98" s="588"/>
      <c r="G98" s="589"/>
      <c r="H98" s="588">
        <f>ROUND(H111,1)</f>
        <v>82621</v>
      </c>
    </row>
    <row r="99" spans="1:8" s="573" customFormat="1" ht="16.5">
      <c r="A99" s="590"/>
      <c r="B99" s="591" t="str">
        <f>'Giá tháng'!B$31</f>
        <v>A28.0250</v>
      </c>
      <c r="C99" s="592" t="str">
        <f>'Giá tháng'!C$31</f>
        <v>Mũi khoan</v>
      </c>
      <c r="D99" s="591" t="str">
        <f>'Giá tháng'!D$31</f>
        <v>cái</v>
      </c>
      <c r="E99" s="593">
        <f>[3]HaoPhiVatTu!F$83</f>
        <v>7.4999999999999997E-3</v>
      </c>
      <c r="F99" s="594">
        <f>ROUND('[3]Tổng hợp VT'!O$31,1)</f>
        <v>100000</v>
      </c>
      <c r="G99" s="595">
        <f>'Giá tháng'!G$31</f>
        <v>1</v>
      </c>
      <c r="H99" s="594">
        <f t="shared" ref="H99:H109" si="1">ROUND(E99*F99*G99,1)</f>
        <v>750</v>
      </c>
    </row>
    <row r="100" spans="1:8" s="573" customFormat="1" ht="16.5">
      <c r="A100" s="590"/>
      <c r="B100" s="591" t="str">
        <f>'Giá tháng'!B$11</f>
        <v>A28.0097</v>
      </c>
      <c r="C100" s="592" t="str">
        <f>'Giá tháng'!C$11</f>
        <v>Cần khoan</v>
      </c>
      <c r="D100" s="591" t="str">
        <f>'Giá tháng'!D$11</f>
        <v>m</v>
      </c>
      <c r="E100" s="593">
        <f>[3]HaoPhiVatTu!F$84</f>
        <v>3.7499999999999999E-2</v>
      </c>
      <c r="F100" s="594">
        <f>ROUND('[3]Tổng hợp VT'!O$11,1)</f>
        <v>70000</v>
      </c>
      <c r="G100" s="595">
        <f>'Giá tháng'!G$11</f>
        <v>1</v>
      </c>
      <c r="H100" s="594">
        <f t="shared" si="1"/>
        <v>2625</v>
      </c>
    </row>
    <row r="101" spans="1:8" s="573" customFormat="1" ht="16.5">
      <c r="A101" s="590"/>
      <c r="B101" s="591" t="str">
        <f>'Giá tháng'!B$7</f>
        <v>A28.0072</v>
      </c>
      <c r="C101" s="592" t="str">
        <f>'Giá tháng'!C$7</f>
        <v>Bộ gia mốc cần khoan</v>
      </c>
      <c r="D101" s="591" t="str">
        <f>'Giá tháng'!D$7</f>
        <v>bộ</v>
      </c>
      <c r="E101" s="593">
        <f>[3]HaoPhiVatTu!F$85</f>
        <v>1.2500000000000001E-2</v>
      </c>
      <c r="F101" s="594">
        <f>ROUND('[3]Tổng hợp VT'!O$7,1)</f>
        <v>350000</v>
      </c>
      <c r="G101" s="595">
        <f>'Giá tháng'!G$7</f>
        <v>1</v>
      </c>
      <c r="H101" s="594">
        <f t="shared" si="1"/>
        <v>4375</v>
      </c>
    </row>
    <row r="102" spans="1:8" s="573" customFormat="1" ht="16.5">
      <c r="A102" s="590"/>
      <c r="B102" s="591" t="str">
        <f>'Giá tháng'!B$34</f>
        <v>A28.0172</v>
      </c>
      <c r="C102" s="592" t="str">
        <f>'Giá tháng'!C$34</f>
        <v>Ống chống</v>
      </c>
      <c r="D102" s="591" t="str">
        <f>'Giá tháng'!D$34</f>
        <v>m</v>
      </c>
      <c r="E102" s="593">
        <f>[3]HaoPhiVatTu!F$86</f>
        <v>0.11</v>
      </c>
      <c r="F102" s="594">
        <f>ROUND('[3]Tổng hợp VT'!O$34,1)</f>
        <v>450000</v>
      </c>
      <c r="G102" s="595">
        <f>'Giá tháng'!G$34</f>
        <v>1</v>
      </c>
      <c r="H102" s="594">
        <f t="shared" si="1"/>
        <v>49500</v>
      </c>
    </row>
    <row r="103" spans="1:8" s="573" customFormat="1" ht="16.5">
      <c r="A103" s="590"/>
      <c r="B103" s="591" t="str">
        <f>'Giá tháng'!B$17</f>
        <v>A28.0023</v>
      </c>
      <c r="C103" s="592" t="str">
        <f>'Giá tháng'!C$17</f>
        <v>Đầu nối ống chống</v>
      </c>
      <c r="D103" s="591" t="str">
        <f>'Giá tháng'!D$17</f>
        <v>cái</v>
      </c>
      <c r="E103" s="593">
        <f>[3]HaoPhiVatTu!F$87</f>
        <v>0.05</v>
      </c>
      <c r="F103" s="594">
        <f>ROUND('[3]Tổng hợp VT'!O$17,1)</f>
        <v>50000</v>
      </c>
      <c r="G103" s="595">
        <f>'Giá tháng'!G$17</f>
        <v>1</v>
      </c>
      <c r="H103" s="594">
        <f t="shared" si="1"/>
        <v>2500</v>
      </c>
    </row>
    <row r="104" spans="1:8" s="573" customFormat="1" ht="16.5">
      <c r="A104" s="590"/>
      <c r="B104" s="591" t="str">
        <f>'Giá tháng'!B$9</f>
        <v>A28.0086</v>
      </c>
      <c r="C104" s="592" t="str">
        <f>'Giá tháng'!C$9</f>
        <v>Cáp thép f6 - f8mm</v>
      </c>
      <c r="D104" s="591" t="str">
        <f>'Giá tháng'!D$9</f>
        <v>m</v>
      </c>
      <c r="E104" s="593">
        <f>[3]HaoPhiVatTu!F$88</f>
        <v>0.05</v>
      </c>
      <c r="F104" s="594">
        <f>ROUND('[3]Tổng hợp VT'!O$9,1)</f>
        <v>7200</v>
      </c>
      <c r="G104" s="595">
        <f>'Giá tháng'!G$9</f>
        <v>1</v>
      </c>
      <c r="H104" s="594">
        <f t="shared" si="1"/>
        <v>360</v>
      </c>
    </row>
    <row r="105" spans="1:8" s="573" customFormat="1" ht="16.5">
      <c r="A105" s="590"/>
      <c r="B105" s="591" t="str">
        <f>'Giá tháng'!B$28</f>
        <v>A28.0224</v>
      </c>
      <c r="C105" s="592" t="str">
        <f>'Giá tháng'!C$28</f>
        <v>Hộp tôn (200 x 100 x 1) mm</v>
      </c>
      <c r="D105" s="591" t="str">
        <f>'Giá tháng'!D$28</f>
        <v>cái</v>
      </c>
      <c r="E105" s="593">
        <f>[3]HaoPhiVatTu!F$89</f>
        <v>0.2</v>
      </c>
      <c r="F105" s="594">
        <f>ROUND('[3]Tổng hợp VT'!O$28,1)</f>
        <v>10000</v>
      </c>
      <c r="G105" s="595">
        <f>'Giá tháng'!G$28</f>
        <v>1</v>
      </c>
      <c r="H105" s="594">
        <f t="shared" si="1"/>
        <v>2000</v>
      </c>
    </row>
    <row r="106" spans="1:8" s="573" customFormat="1" ht="33">
      <c r="A106" s="590"/>
      <c r="B106" s="591" t="str">
        <f>'Giá tháng'!B$27</f>
        <v>A28.0218</v>
      </c>
      <c r="C106" s="592" t="str">
        <f>'Giá tháng'!C$27</f>
        <v>Hộp nhựa đựng mẫu (400x400x400)mm</v>
      </c>
      <c r="D106" s="591" t="str">
        <f>'Giá tháng'!D$27</f>
        <v>cái</v>
      </c>
      <c r="E106" s="593">
        <f>[3]HaoPhiVatTu!F$90</f>
        <v>0.1</v>
      </c>
      <c r="F106" s="594">
        <f>ROUND('[3]Tổng hợp VT'!O$27,1)</f>
        <v>40000</v>
      </c>
      <c r="G106" s="595">
        <f>'Giá tháng'!G$27</f>
        <v>1</v>
      </c>
      <c r="H106" s="594">
        <f t="shared" si="1"/>
        <v>4000</v>
      </c>
    </row>
    <row r="107" spans="1:8" s="573" customFormat="1" ht="33">
      <c r="A107" s="590"/>
      <c r="B107" s="591" t="str">
        <f>'Giá tháng'!B$26</f>
        <v>A28.0221</v>
      </c>
      <c r="C107" s="592" t="str">
        <f>'Giá tháng'!C$26</f>
        <v>Hộp nhựa 24 ô đựng mẫu lưu</v>
      </c>
      <c r="D107" s="591" t="str">
        <f>'Giá tháng'!D$26</f>
        <v>cái</v>
      </c>
      <c r="E107" s="593">
        <f>[3]HaoPhiVatTu!F$91</f>
        <v>0.12</v>
      </c>
      <c r="F107" s="594">
        <f>ROUND('[3]Tổng hợp VT'!O$26,1)</f>
        <v>50000</v>
      </c>
      <c r="G107" s="595">
        <f>'Giá tháng'!G$26</f>
        <v>1</v>
      </c>
      <c r="H107" s="594">
        <f t="shared" si="1"/>
        <v>6000</v>
      </c>
    </row>
    <row r="108" spans="1:8" s="573" customFormat="1" ht="16.5">
      <c r="A108" s="590"/>
      <c r="B108" s="591" t="str">
        <f>'Giá tháng'!B$8</f>
        <v>A28.0071</v>
      </c>
      <c r="C108" s="592" t="str">
        <f>'Giá tháng'!C$8</f>
        <v>Bộ ống mẫu nguyên dạng</v>
      </c>
      <c r="D108" s="591" t="str">
        <f>'Giá tháng'!D$8</f>
        <v>bộ</v>
      </c>
      <c r="E108" s="593">
        <f>[3]HaoPhiVatTu!F$92</f>
        <v>1E-3</v>
      </c>
      <c r="F108" s="594">
        <f>ROUND('[3]Tổng hợp VT'!O$8,1)</f>
        <v>1200000</v>
      </c>
      <c r="G108" s="595">
        <f>'Giá tháng'!G$8</f>
        <v>1</v>
      </c>
      <c r="H108" s="594">
        <f t="shared" si="1"/>
        <v>1200</v>
      </c>
    </row>
    <row r="109" spans="1:8" s="573" customFormat="1" ht="16.5">
      <c r="A109" s="590"/>
      <c r="B109" s="591" t="str">
        <f>'Giá tháng'!B$24</f>
        <v>A28.0192</v>
      </c>
      <c r="C109" s="592" t="str">
        <f>'Giá tháng'!C$24</f>
        <v>Gỗ nhóm V</v>
      </c>
      <c r="D109" s="591" t="str">
        <f>'Giá tháng'!D$24</f>
        <v>m3</v>
      </c>
      <c r="E109" s="593">
        <f>[3]HaoPhiVatTu!F$93</f>
        <v>1E-3</v>
      </c>
      <c r="F109" s="594">
        <f>ROUND('[3]Tổng hợp VT'!O$24,1)</f>
        <v>1800000</v>
      </c>
      <c r="G109" s="595">
        <f>'Giá tháng'!G$24</f>
        <v>1</v>
      </c>
      <c r="H109" s="594">
        <f t="shared" si="1"/>
        <v>1800</v>
      </c>
    </row>
    <row r="110" spans="1:8" s="573" customFormat="1" ht="16.5">
      <c r="A110" s="590"/>
      <c r="B110" s="591" t="s">
        <v>607</v>
      </c>
      <c r="C110" s="592" t="s">
        <v>608</v>
      </c>
      <c r="D110" s="591" t="s">
        <v>609</v>
      </c>
      <c r="E110" s="593">
        <f>[3]HaoPhiVatTu!F$94</f>
        <v>10</v>
      </c>
      <c r="F110" s="594">
        <f>ROUND(SUM(H99:H109),1)</f>
        <v>75110</v>
      </c>
      <c r="G110" s="595"/>
      <c r="H110" s="594">
        <f>ROUND(E110*F110/100,1)</f>
        <v>7511</v>
      </c>
    </row>
    <row r="111" spans="1:8" s="573" customFormat="1" ht="16.5">
      <c r="A111" s="590"/>
      <c r="B111" s="591"/>
      <c r="C111" s="592" t="s">
        <v>610</v>
      </c>
      <c r="D111" s="591"/>
      <c r="E111" s="593"/>
      <c r="F111" s="594"/>
      <c r="G111" s="595"/>
      <c r="H111" s="594">
        <f>ROUND(SUM(H99:H110),1)</f>
        <v>82621</v>
      </c>
    </row>
    <row r="112" spans="1:8" s="573" customFormat="1" ht="16.5">
      <c r="A112" s="584"/>
      <c r="B112" s="585"/>
      <c r="C112" s="586" t="s">
        <v>611</v>
      </c>
      <c r="D112" s="585"/>
      <c r="E112" s="587"/>
      <c r="F112" s="588"/>
      <c r="G112" s="589"/>
      <c r="H112" s="588">
        <f>ROUND(H113,1)</f>
        <v>972632.6</v>
      </c>
    </row>
    <row r="113" spans="1:8" s="573" customFormat="1" ht="16.5">
      <c r="A113" s="590"/>
      <c r="B113" s="591" t="str">
        <f>'Giá tháng'!B$44</f>
        <v>N2.40</v>
      </c>
      <c r="C113" s="592" t="str">
        <f>'Giá tháng'!C$44</f>
        <v>Nhân công 4,0/7 - Nhóm 2</v>
      </c>
      <c r="D113" s="591" t="str">
        <f>'Giá tháng'!D$44</f>
        <v>công</v>
      </c>
      <c r="E113" s="593">
        <f>[3]HaoPhiVatTu!G$96</f>
        <v>2.2400000000000002</v>
      </c>
      <c r="F113" s="594">
        <f>ROUND('[3]Tổng hợp VT'!O$46,1)</f>
        <v>434211</v>
      </c>
      <c r="G113" s="595">
        <f>'Giá tháng'!G$44</f>
        <v>1</v>
      </c>
      <c r="H113" s="594">
        <f>ROUND(E113*F113*G113,1)</f>
        <v>972632.6</v>
      </c>
    </row>
    <row r="114" spans="1:8" s="573" customFormat="1" ht="16.5">
      <c r="A114" s="584"/>
      <c r="B114" s="585"/>
      <c r="C114" s="586" t="s">
        <v>612</v>
      </c>
      <c r="D114" s="585"/>
      <c r="E114" s="587"/>
      <c r="F114" s="588"/>
      <c r="G114" s="589"/>
      <c r="H114" s="588">
        <f>ROUND(H115,1)</f>
        <v>10505.4</v>
      </c>
    </row>
    <row r="115" spans="1:8" s="573" customFormat="1" ht="33">
      <c r="A115" s="596"/>
      <c r="B115" s="597" t="str">
        <f>'Giá tháng'!B$46</f>
        <v>M201.0001</v>
      </c>
      <c r="C115" s="598" t="str">
        <f>'Giá tháng'!C$46</f>
        <v>Bộ khoan tay</v>
      </c>
      <c r="D115" s="597" t="str">
        <f>'Giá tháng'!D$46</f>
        <v>ca</v>
      </c>
      <c r="E115" s="599">
        <f>[3]HaoPhiVatTu!H$98</f>
        <v>0.22</v>
      </c>
      <c r="F115" s="600">
        <f>ROUND('[3]Tổng hợp VT'!O$49,1)</f>
        <v>47752</v>
      </c>
      <c r="G115" s="601">
        <f>'Giá tháng'!G$46</f>
        <v>1</v>
      </c>
      <c r="H115" s="600">
        <f>ROUND(E115*F115*G115,1)</f>
        <v>10505.4</v>
      </c>
    </row>
    <row r="116" spans="1:8" s="573" customFormat="1" ht="33">
      <c r="A116" s="578">
        <f>'[3]Công trình'!A14</f>
        <v>8</v>
      </c>
      <c r="B116" s="579" t="str">
        <f>'[3]Công trình'!E14</f>
        <v>CB.31120</v>
      </c>
      <c r="C116" s="580" t="str">
        <f>'[3]Công trình'!F14</f>
        <v>Thăm dò từ bằng máy MF-2-100. Cấp địa hình III-IV</v>
      </c>
      <c r="D116" s="579" t="str">
        <f>'[3]Công trình'!G14</f>
        <v>quan sát</v>
      </c>
      <c r="E116" s="581">
        <v>1</v>
      </c>
      <c r="F116" s="582"/>
      <c r="G116" s="583"/>
      <c r="H116" s="582"/>
    </row>
    <row r="117" spans="1:8" s="573" customFormat="1" ht="16.5">
      <c r="A117" s="584"/>
      <c r="B117" s="585"/>
      <c r="C117" s="586" t="s">
        <v>611</v>
      </c>
      <c r="D117" s="585"/>
      <c r="E117" s="587"/>
      <c r="F117" s="588"/>
      <c r="G117" s="589"/>
      <c r="H117" s="588">
        <f>ROUND(H118,1)</f>
        <v>143289.60000000001</v>
      </c>
    </row>
    <row r="118" spans="1:8" s="573" customFormat="1" ht="16.5">
      <c r="A118" s="590"/>
      <c r="B118" s="591" t="str">
        <f>'Giá tháng'!B$44</f>
        <v>N2.40</v>
      </c>
      <c r="C118" s="592" t="str">
        <f>'Giá tháng'!C$44</f>
        <v>Nhân công 4,0/7 - Nhóm 2</v>
      </c>
      <c r="D118" s="591" t="str">
        <f>'Giá tháng'!D$44</f>
        <v>công</v>
      </c>
      <c r="E118" s="593">
        <f>[3]HaoPhiVatTu!G$101</f>
        <v>0.33</v>
      </c>
      <c r="F118" s="594">
        <f>ROUND('[3]Tổng hợp VT'!O$46,1)</f>
        <v>434211</v>
      </c>
      <c r="G118" s="595">
        <f>'Giá tháng'!G$44</f>
        <v>1</v>
      </c>
      <c r="H118" s="594">
        <f>ROUND(E118*F118*G118,1)</f>
        <v>143289.60000000001</v>
      </c>
    </row>
    <row r="119" spans="1:8" s="573" customFormat="1" ht="16.5">
      <c r="A119" s="584"/>
      <c r="B119" s="585"/>
      <c r="C119" s="586" t="s">
        <v>612</v>
      </c>
      <c r="D119" s="585"/>
      <c r="E119" s="587"/>
      <c r="F119" s="588"/>
      <c r="G119" s="589"/>
      <c r="H119" s="588">
        <f>ROUND(H122,1)</f>
        <v>1323.3</v>
      </c>
    </row>
    <row r="120" spans="1:8" s="573" customFormat="1" ht="33">
      <c r="A120" s="590"/>
      <c r="B120" s="591" t="str">
        <f>'Giá tháng'!B$53</f>
        <v>M201.0016</v>
      </c>
      <c r="C120" s="592" t="str">
        <f>'Giá tháng'!C$53</f>
        <v>Máy MF-2-100</v>
      </c>
      <c r="D120" s="591" t="str">
        <f>'Giá tháng'!D$53</f>
        <v>ca</v>
      </c>
      <c r="E120" s="593">
        <f>[3]HaoPhiVatTu!H$103</f>
        <v>3.1E-2</v>
      </c>
      <c r="F120" s="594">
        <f>ROUND('[3]Tổng hợp VT'!O$56,1)</f>
        <v>41852</v>
      </c>
      <c r="G120" s="595">
        <f>'Giá tháng'!G$53</f>
        <v>1</v>
      </c>
      <c r="H120" s="594">
        <f>ROUND(E120*F120*G120,1)</f>
        <v>1297.4000000000001</v>
      </c>
    </row>
    <row r="121" spans="1:8" s="573" customFormat="1" ht="16.5">
      <c r="A121" s="590"/>
      <c r="B121" s="591" t="s">
        <v>613</v>
      </c>
      <c r="C121" s="592" t="s">
        <v>614</v>
      </c>
      <c r="D121" s="591" t="s">
        <v>609</v>
      </c>
      <c r="E121" s="593">
        <f>[3]HaoPhiVatTu!H$104</f>
        <v>2</v>
      </c>
      <c r="F121" s="594">
        <f>ROUND(SUM(H120:H120),1)</f>
        <v>1297.4000000000001</v>
      </c>
      <c r="G121" s="595"/>
      <c r="H121" s="594">
        <f>ROUND(E121*F121/100,1)</f>
        <v>25.9</v>
      </c>
    </row>
    <row r="122" spans="1:8" s="573" customFormat="1" ht="16.5">
      <c r="A122" s="596"/>
      <c r="B122" s="597"/>
      <c r="C122" s="598" t="s">
        <v>610</v>
      </c>
      <c r="D122" s="597"/>
      <c r="E122" s="599"/>
      <c r="F122" s="600"/>
      <c r="G122" s="601"/>
      <c r="H122" s="600">
        <f>ROUND(SUM(H120:H121),1)</f>
        <v>1323.3</v>
      </c>
    </row>
    <row r="123" spans="1:8" s="573" customFormat="1" ht="99">
      <c r="A123" s="578">
        <f>'[3]Công trình'!A17</f>
        <v>9</v>
      </c>
      <c r="B123" s="579" t="str">
        <f>'[3]Công trình'!E17</f>
        <v>CK.11340</v>
      </c>
      <c r="C123" s="580" t="str">
        <f>'[3]Công trình'!F17</f>
        <v>Đo vẽ chi tiết bản đồ địa hình trên cạn bằng máy toàn đạc điện tử và máy thủy bình điện tử. Bản đồ tỷ lệ 1/500, đường đồng mức 0,5m, cấp địa hình IV</v>
      </c>
      <c r="D123" s="579" t="str">
        <f>'[3]Công trình'!G17</f>
        <v>ha</v>
      </c>
      <c r="E123" s="581">
        <v>1</v>
      </c>
      <c r="F123" s="582"/>
      <c r="G123" s="583"/>
      <c r="H123" s="582"/>
    </row>
    <row r="124" spans="1:8" s="573" customFormat="1" ht="16.5">
      <c r="A124" s="584"/>
      <c r="B124" s="585"/>
      <c r="C124" s="586" t="s">
        <v>606</v>
      </c>
      <c r="D124" s="585"/>
      <c r="E124" s="587"/>
      <c r="F124" s="588"/>
      <c r="G124" s="589"/>
      <c r="H124" s="588">
        <f>ROUND(H128,1)</f>
        <v>38525</v>
      </c>
    </row>
    <row r="125" spans="1:8" s="573" customFormat="1" ht="16.5">
      <c r="A125" s="590"/>
      <c r="B125" s="591" t="str">
        <f>'Giá tháng'!B$13</f>
        <v>A28.1000</v>
      </c>
      <c r="C125" s="592" t="str">
        <f>'Giá tháng'!C$13</f>
        <v>Cọc gỗ (4x4x40) cm</v>
      </c>
      <c r="D125" s="591" t="str">
        <f>'Giá tháng'!D$13</f>
        <v>cọc</v>
      </c>
      <c r="E125" s="593">
        <f>[3]HaoPhiVatTu!F$107</f>
        <v>3</v>
      </c>
      <c r="F125" s="594">
        <f>ROUND('[3]Tổng hợp VT'!O$13,1)</f>
        <v>10000</v>
      </c>
      <c r="G125" s="595">
        <f>'Giá tháng'!G$13</f>
        <v>1</v>
      </c>
      <c r="H125" s="594">
        <f>ROUND(E125*F125*G125,1)</f>
        <v>30000</v>
      </c>
    </row>
    <row r="126" spans="1:8" s="573" customFormat="1" ht="16.5">
      <c r="A126" s="590"/>
      <c r="B126" s="591" t="str">
        <f>'Giá tháng'!B$37</f>
        <v>A28.0298</v>
      </c>
      <c r="C126" s="592" t="str">
        <f>'Giá tháng'!C$37</f>
        <v>Sổ đo</v>
      </c>
      <c r="D126" s="591" t="str">
        <f>'Giá tháng'!D$37</f>
        <v>quyển</v>
      </c>
      <c r="E126" s="593">
        <f>[3]HaoPhiVatTu!F$108</f>
        <v>0.7</v>
      </c>
      <c r="F126" s="594">
        <f>ROUND('[3]Tổng hợp VT'!O$37,1)</f>
        <v>5000</v>
      </c>
      <c r="G126" s="595">
        <f>'Giá tháng'!G$37</f>
        <v>1</v>
      </c>
      <c r="H126" s="594">
        <f>ROUND(E126*F126*G126,1)</f>
        <v>3500</v>
      </c>
    </row>
    <row r="127" spans="1:8" s="573" customFormat="1" ht="16.5">
      <c r="A127" s="590"/>
      <c r="B127" s="591" t="s">
        <v>607</v>
      </c>
      <c r="C127" s="592" t="s">
        <v>608</v>
      </c>
      <c r="D127" s="591" t="s">
        <v>609</v>
      </c>
      <c r="E127" s="593">
        <f>[3]HaoPhiVatTu!F$109</f>
        <v>15</v>
      </c>
      <c r="F127" s="594">
        <f>ROUND(SUM(H125:H126),1)</f>
        <v>33500</v>
      </c>
      <c r="G127" s="595"/>
      <c r="H127" s="594">
        <f>ROUND(E127*F127/100,1)</f>
        <v>5025</v>
      </c>
    </row>
    <row r="128" spans="1:8" s="573" customFormat="1" ht="16.5">
      <c r="A128" s="590"/>
      <c r="B128" s="591"/>
      <c r="C128" s="592" t="s">
        <v>610</v>
      </c>
      <c r="D128" s="591"/>
      <c r="E128" s="593"/>
      <c r="F128" s="594"/>
      <c r="G128" s="595"/>
      <c r="H128" s="594">
        <f>ROUND(SUM(H125:H127),1)</f>
        <v>38525</v>
      </c>
    </row>
    <row r="129" spans="1:8" s="573" customFormat="1" ht="16.5">
      <c r="A129" s="584"/>
      <c r="B129" s="585"/>
      <c r="C129" s="586" t="s">
        <v>611</v>
      </c>
      <c r="D129" s="585"/>
      <c r="E129" s="587"/>
      <c r="F129" s="588"/>
      <c r="G129" s="589"/>
      <c r="H129" s="588">
        <f>ROUND(H132,1)</f>
        <v>4443966.8</v>
      </c>
    </row>
    <row r="130" spans="1:8" s="573" customFormat="1" ht="16.5">
      <c r="A130" s="590"/>
      <c r="B130" s="591" t="str">
        <f>'Giá tháng'!B$43</f>
        <v>NKS.40</v>
      </c>
      <c r="C130" s="592" t="str">
        <f>'Giá tháng'!C$43</f>
        <v>Kỹ sư 4,0/8</v>
      </c>
      <c r="D130" s="591" t="str">
        <f>'Giá tháng'!D$43</f>
        <v>công</v>
      </c>
      <c r="E130" s="593">
        <f>[3]HaoPhiVatTu!G$111</f>
        <v>2.52</v>
      </c>
      <c r="F130" s="594">
        <f>ROUND('[3]Tổng hợp VT'!O$45,1)</f>
        <v>435000</v>
      </c>
      <c r="G130" s="595">
        <f>'Giá tháng'!G$43</f>
        <v>1</v>
      </c>
      <c r="H130" s="594">
        <f>ROUND(E130*F130*G130,1)</f>
        <v>1096200</v>
      </c>
    </row>
    <row r="131" spans="1:8" s="573" customFormat="1" ht="16.5">
      <c r="A131" s="590"/>
      <c r="B131" s="591" t="str">
        <f>'Giá tháng'!B$44</f>
        <v>N2.40</v>
      </c>
      <c r="C131" s="592" t="str">
        <f>'Giá tháng'!C$44</f>
        <v>Nhân công 4,0/7 - Nhóm 2</v>
      </c>
      <c r="D131" s="591" t="str">
        <f>'Giá tháng'!D$44</f>
        <v>công</v>
      </c>
      <c r="E131" s="593">
        <f>[3]HaoPhiVatTu!G$112</f>
        <v>7.71</v>
      </c>
      <c r="F131" s="594">
        <f>ROUND('[3]Tổng hợp VT'!O$46,1)</f>
        <v>434211</v>
      </c>
      <c r="G131" s="595">
        <f>'Giá tháng'!G$44</f>
        <v>1</v>
      </c>
      <c r="H131" s="594">
        <f>ROUND(E131*F131*G131,1)</f>
        <v>3347766.8</v>
      </c>
    </row>
    <row r="132" spans="1:8" s="573" customFormat="1" ht="16.5">
      <c r="A132" s="590"/>
      <c r="B132" s="591"/>
      <c r="C132" s="592" t="s">
        <v>610</v>
      </c>
      <c r="D132" s="591"/>
      <c r="E132" s="593"/>
      <c r="F132" s="594"/>
      <c r="G132" s="595"/>
      <c r="H132" s="594">
        <f>ROUND(SUM(H130:H131),1)</f>
        <v>4443966.8</v>
      </c>
    </row>
    <row r="133" spans="1:8" s="573" customFormat="1" ht="16.5">
      <c r="A133" s="584"/>
      <c r="B133" s="585"/>
      <c r="C133" s="586" t="s">
        <v>612</v>
      </c>
      <c r="D133" s="585"/>
      <c r="E133" s="587"/>
      <c r="F133" s="588"/>
      <c r="G133" s="589"/>
      <c r="H133" s="588">
        <f>ROUND(H137,1)</f>
        <v>233753.7</v>
      </c>
    </row>
    <row r="134" spans="1:8" s="573" customFormat="1" ht="33">
      <c r="A134" s="590"/>
      <c r="B134" s="591" t="str">
        <f>'Giá tháng'!B$56</f>
        <v>M201.0021</v>
      </c>
      <c r="C134" s="592" t="str">
        <f>'Giá tháng'!C$56</f>
        <v>Máy toàn đạc điện tử</v>
      </c>
      <c r="D134" s="591" t="str">
        <f>'Giá tháng'!D$56</f>
        <v>ca</v>
      </c>
      <c r="E134" s="593">
        <f>[3]HaoPhiVatTu!H$114</f>
        <v>1.44</v>
      </c>
      <c r="F134" s="594">
        <f>ROUND('[3]Tổng hợp VT'!O$59,1)</f>
        <v>147059</v>
      </c>
      <c r="G134" s="595">
        <f>'Giá tháng'!G$56</f>
        <v>1</v>
      </c>
      <c r="H134" s="594">
        <f>ROUND(E134*F134*G134,1)</f>
        <v>211765</v>
      </c>
    </row>
    <row r="135" spans="1:8" s="573" customFormat="1" ht="33">
      <c r="A135" s="590"/>
      <c r="B135" s="591" t="str">
        <f>'Giá tháng'!B$57</f>
        <v>M201.0020</v>
      </c>
      <c r="C135" s="592" t="str">
        <f>'Giá tháng'!C$57</f>
        <v>Máy thủy bình điện tử</v>
      </c>
      <c r="D135" s="591" t="str">
        <f>'Giá tháng'!D$57</f>
        <v>ca</v>
      </c>
      <c r="E135" s="593">
        <f>[3]HaoPhiVatTu!H$115</f>
        <v>0.05</v>
      </c>
      <c r="F135" s="594">
        <f>ROUND('[3]Tổng hợp VT'!O$60,1)</f>
        <v>14767</v>
      </c>
      <c r="G135" s="595">
        <f>'Giá tháng'!G$57</f>
        <v>1</v>
      </c>
      <c r="H135" s="594">
        <f>ROUND(E135*F135*G135,1)</f>
        <v>738.4</v>
      </c>
    </row>
    <row r="136" spans="1:8" s="573" customFormat="1" ht="16.5">
      <c r="A136" s="590"/>
      <c r="B136" s="591" t="s">
        <v>613</v>
      </c>
      <c r="C136" s="592" t="s">
        <v>614</v>
      </c>
      <c r="D136" s="591" t="s">
        <v>609</v>
      </c>
      <c r="E136" s="593">
        <f>[3]HaoPhiVatTu!H$116</f>
        <v>10</v>
      </c>
      <c r="F136" s="594">
        <f>ROUND(SUM(H134:H135),1)</f>
        <v>212503.4</v>
      </c>
      <c r="G136" s="595"/>
      <c r="H136" s="594">
        <f>ROUND(E136*F136/100,1)</f>
        <v>21250.3</v>
      </c>
    </row>
    <row r="137" spans="1:8" s="573" customFormat="1" ht="16.5">
      <c r="A137" s="596"/>
      <c r="B137" s="597"/>
      <c r="C137" s="598" t="s">
        <v>610</v>
      </c>
      <c r="D137" s="597"/>
      <c r="E137" s="599"/>
      <c r="F137" s="600"/>
      <c r="G137" s="601"/>
      <c r="H137" s="600">
        <f>ROUND(SUM(H134:H136),1)</f>
        <v>233753.7</v>
      </c>
    </row>
    <row r="138" spans="1:8" s="573" customFormat="1" ht="49.5">
      <c r="A138" s="578">
        <f>'[3]Công trình'!A18</f>
        <v>10</v>
      </c>
      <c r="B138" s="579" t="str">
        <f>'[3]Công trình'!E18</f>
        <v>CI.11130</v>
      </c>
      <c r="C138" s="580" t="str">
        <f>'[3]Công trình'!F18</f>
        <v>Số hóa bản đồ địa hình tỷ lệ 1/500, đường đồng mức 0,5m - loại khó khăn 3</v>
      </c>
      <c r="D138" s="579" t="str">
        <f>'[3]Công trình'!G18</f>
        <v>ha</v>
      </c>
      <c r="E138" s="581">
        <v>1</v>
      </c>
      <c r="F138" s="582"/>
      <c r="G138" s="583"/>
      <c r="H138" s="582"/>
    </row>
    <row r="139" spans="1:8" s="573" customFormat="1" ht="16.5">
      <c r="A139" s="584"/>
      <c r="B139" s="585"/>
      <c r="C139" s="586" t="s">
        <v>606</v>
      </c>
      <c r="D139" s="585"/>
      <c r="E139" s="587"/>
      <c r="F139" s="588"/>
      <c r="G139" s="589"/>
      <c r="H139" s="588">
        <f>ROUND(H143,1)</f>
        <v>852.1</v>
      </c>
    </row>
    <row r="140" spans="1:8" s="573" customFormat="1" ht="16.5">
      <c r="A140" s="590"/>
      <c r="B140" s="591" t="str">
        <f>'Giá tháng'!B$25</f>
        <v>A28.0204</v>
      </c>
      <c r="C140" s="592" t="str">
        <f>'Giá tháng'!C$25</f>
        <v>Giấy Diamat</v>
      </c>
      <c r="D140" s="591" t="str">
        <f>'Giá tháng'!D$25</f>
        <v>tờ</v>
      </c>
      <c r="E140" s="593">
        <f>[3]HaoPhiVatTu!F$119</f>
        <v>0.16</v>
      </c>
      <c r="F140" s="594">
        <f>ROUND('[3]Tổng hợp VT'!O$25,1)</f>
        <v>5000</v>
      </c>
      <c r="G140" s="595">
        <f>'Giá tháng'!G$25</f>
        <v>1</v>
      </c>
      <c r="H140" s="594">
        <f>ROUND(E140*F140*G140,1)</f>
        <v>800</v>
      </c>
    </row>
    <row r="141" spans="1:8" s="573" customFormat="1" ht="16.5">
      <c r="A141" s="590"/>
      <c r="B141" s="591" t="str">
        <f>'Giá tháng'!B$18</f>
        <v>A28.0033</v>
      </c>
      <c r="C141" s="592" t="str">
        <f>'Giá tháng'!C$18</f>
        <v>Đĩa CD</v>
      </c>
      <c r="D141" s="591" t="str">
        <f>'Giá tháng'!D$18</f>
        <v>cái</v>
      </c>
      <c r="E141" s="593">
        <f>[3]HaoPhiVatTu!F$120</f>
        <v>3.2000000000000002E-3</v>
      </c>
      <c r="F141" s="594">
        <f>ROUND('[3]Tổng hợp VT'!O$18,1)</f>
        <v>3600</v>
      </c>
      <c r="G141" s="595">
        <f>'Giá tháng'!G$18</f>
        <v>1</v>
      </c>
      <c r="H141" s="594">
        <f>ROUND(E141*F141*G141,1)</f>
        <v>11.5</v>
      </c>
    </row>
    <row r="142" spans="1:8" s="573" customFormat="1" ht="16.5">
      <c r="A142" s="590"/>
      <c r="B142" s="591" t="s">
        <v>607</v>
      </c>
      <c r="C142" s="592" t="s">
        <v>608</v>
      </c>
      <c r="D142" s="591" t="s">
        <v>609</v>
      </c>
      <c r="E142" s="593">
        <f>[3]HaoPhiVatTu!F$121</f>
        <v>5</v>
      </c>
      <c r="F142" s="594">
        <f>ROUND(SUM(H140:H141),1)</f>
        <v>811.5</v>
      </c>
      <c r="G142" s="595"/>
      <c r="H142" s="594">
        <f>ROUND(E142*F142/100,1)</f>
        <v>40.6</v>
      </c>
    </row>
    <row r="143" spans="1:8" s="573" customFormat="1" ht="16.5">
      <c r="A143" s="590"/>
      <c r="B143" s="591"/>
      <c r="C143" s="592" t="s">
        <v>610</v>
      </c>
      <c r="D143" s="591"/>
      <c r="E143" s="593"/>
      <c r="F143" s="594"/>
      <c r="G143" s="595"/>
      <c r="H143" s="594">
        <f>ROUND(SUM(H140:H142),1)</f>
        <v>852.1</v>
      </c>
    </row>
    <row r="144" spans="1:8" s="573" customFormat="1" ht="16.5">
      <c r="A144" s="584"/>
      <c r="B144" s="585"/>
      <c r="C144" s="586" t="s">
        <v>611</v>
      </c>
      <c r="D144" s="585"/>
      <c r="E144" s="587"/>
      <c r="F144" s="588"/>
      <c r="G144" s="589"/>
      <c r="H144" s="588">
        <f>ROUND(H145,1)</f>
        <v>2958000</v>
      </c>
    </row>
    <row r="145" spans="1:8" s="573" customFormat="1" ht="16.5">
      <c r="A145" s="590"/>
      <c r="B145" s="591" t="str">
        <f>'Giá tháng'!B$43</f>
        <v>NKS.40</v>
      </c>
      <c r="C145" s="592" t="str">
        <f>'Giá tháng'!C$43</f>
        <v>Kỹ sư 4,0/8</v>
      </c>
      <c r="D145" s="591" t="str">
        <f>'Giá tháng'!D$43</f>
        <v>công</v>
      </c>
      <c r="E145" s="593">
        <f>[3]HaoPhiVatTu!G$123</f>
        <v>6.8</v>
      </c>
      <c r="F145" s="594">
        <f>ROUND('[3]Tổng hợp VT'!O$45,1)</f>
        <v>435000</v>
      </c>
      <c r="G145" s="595">
        <f>'Giá tháng'!G$43</f>
        <v>1</v>
      </c>
      <c r="H145" s="594">
        <f>ROUND(E145*F145*G145,1)</f>
        <v>2958000</v>
      </c>
    </row>
    <row r="146" spans="1:8" s="573" customFormat="1" ht="16.5">
      <c r="A146" s="584"/>
      <c r="B146" s="585"/>
      <c r="C146" s="586" t="s">
        <v>612</v>
      </c>
      <c r="D146" s="585"/>
      <c r="E146" s="587"/>
      <c r="F146" s="588"/>
      <c r="G146" s="589"/>
      <c r="H146" s="588">
        <f>ROUND(H151,1)</f>
        <v>28551.599999999999</v>
      </c>
    </row>
    <row r="147" spans="1:8" s="573" customFormat="1" ht="33">
      <c r="A147" s="590"/>
      <c r="B147" s="591" t="str">
        <f>'Giá tháng'!B$55</f>
        <v>M202.0161</v>
      </c>
      <c r="C147" s="592" t="str">
        <f>'Giá tháng'!C$55</f>
        <v>Máy scanner</v>
      </c>
      <c r="D147" s="591" t="str">
        <f>'Giá tháng'!D$55</f>
        <v>ca</v>
      </c>
      <c r="E147" s="593">
        <f>[3]HaoPhiVatTu!H$125</f>
        <v>0.1</v>
      </c>
      <c r="F147" s="594">
        <f>ROUND('[3]Tổng hợp VT'!O$58,1)</f>
        <v>149078</v>
      </c>
      <c r="G147" s="595">
        <f>'Giá tháng'!G$55</f>
        <v>1</v>
      </c>
      <c r="H147" s="594">
        <f>ROUND(E147*F147*G147,1)</f>
        <v>14907.8</v>
      </c>
    </row>
    <row r="148" spans="1:8" s="573" customFormat="1" ht="33">
      <c r="A148" s="590"/>
      <c r="B148" s="591" t="str">
        <f>'Giá tháng'!B$60</f>
        <v>M202.0163</v>
      </c>
      <c r="C148" s="592" t="str">
        <f>'Giá tháng'!C$60</f>
        <v>Máy vi tính</v>
      </c>
      <c r="D148" s="591" t="str">
        <f>'Giá tháng'!D$60</f>
        <v>ca</v>
      </c>
      <c r="E148" s="593">
        <f>[3]HaoPhiVatTu!H$126</f>
        <v>3.5000000000000003E-2</v>
      </c>
      <c r="F148" s="594">
        <f>ROUND('[3]Tổng hợp VT'!O$63,1)</f>
        <v>9631</v>
      </c>
      <c r="G148" s="595">
        <f>'Giá tháng'!G$60</f>
        <v>1</v>
      </c>
      <c r="H148" s="594">
        <f>ROUND(E148*F148*G148,1)</f>
        <v>337.1</v>
      </c>
    </row>
    <row r="149" spans="1:8" s="573" customFormat="1" ht="33">
      <c r="A149" s="590"/>
      <c r="B149" s="591" t="str">
        <f>'Giá tháng'!B$59</f>
        <v>M202.0162</v>
      </c>
      <c r="C149" s="592" t="str">
        <f>'Giá tháng'!C$59</f>
        <v>Máy vẽ plotter</v>
      </c>
      <c r="D149" s="591" t="str">
        <f>'Giá tháng'!D$59</f>
        <v>ca</v>
      </c>
      <c r="E149" s="593">
        <f>[3]HaoPhiVatTu!H$127</f>
        <v>0.15</v>
      </c>
      <c r="F149" s="594">
        <f>ROUND('[3]Tổng hợp VT'!O$62,1)</f>
        <v>84979</v>
      </c>
      <c r="G149" s="595">
        <f>'Giá tháng'!G$59</f>
        <v>1</v>
      </c>
      <c r="H149" s="594">
        <f>ROUND(E149*F149*G149,1)</f>
        <v>12746.9</v>
      </c>
    </row>
    <row r="150" spans="1:8" s="573" customFormat="1" ht="16.5">
      <c r="A150" s="590"/>
      <c r="B150" s="591" t="s">
        <v>613</v>
      </c>
      <c r="C150" s="592" t="s">
        <v>614</v>
      </c>
      <c r="D150" s="591" t="s">
        <v>609</v>
      </c>
      <c r="E150" s="593">
        <f>[3]HaoPhiVatTu!H$128</f>
        <v>2</v>
      </c>
      <c r="F150" s="594">
        <f>ROUND(SUM(H147:H149),1)</f>
        <v>27991.8</v>
      </c>
      <c r="G150" s="595"/>
      <c r="H150" s="594">
        <f>ROUND(E150*F150/100,1)</f>
        <v>559.79999999999995</v>
      </c>
    </row>
    <row r="151" spans="1:8" s="573" customFormat="1" ht="16.5">
      <c r="A151" s="596"/>
      <c r="B151" s="597"/>
      <c r="C151" s="598" t="s">
        <v>610</v>
      </c>
      <c r="D151" s="597"/>
      <c r="E151" s="599"/>
      <c r="F151" s="600"/>
      <c r="G151" s="601"/>
      <c r="H151" s="600">
        <f>ROUND(SUM(H147:H150),1)</f>
        <v>28551.599999999999</v>
      </c>
    </row>
    <row r="152" spans="1:8" s="573" customFormat="1" ht="49.5">
      <c r="A152" s="578">
        <f>'[3]Công trình'!A19</f>
        <v>11</v>
      </c>
      <c r="B152" s="579" t="str">
        <f>'[3]Công trình'!E19</f>
        <v>CF.11620</v>
      </c>
      <c r="C152" s="580" t="str">
        <f>'[3]Công trình'!F19</f>
        <v>Đo lưới khống chế mặt bằng. Đường chuyền cấp 2. Bộ thiết bị GPS (3 máy)</v>
      </c>
      <c r="D152" s="579" t="str">
        <f>'[3]Công trình'!G19</f>
        <v>điểm</v>
      </c>
      <c r="E152" s="581">
        <v>1</v>
      </c>
      <c r="F152" s="582"/>
      <c r="G152" s="583"/>
      <c r="H152" s="582"/>
    </row>
    <row r="153" spans="1:8" s="573" customFormat="1" ht="16.5">
      <c r="A153" s="584"/>
      <c r="B153" s="585"/>
      <c r="C153" s="586" t="s">
        <v>606</v>
      </c>
      <c r="D153" s="585"/>
      <c r="E153" s="587"/>
      <c r="F153" s="588"/>
      <c r="G153" s="589"/>
      <c r="H153" s="588">
        <f>ROUND(H161,1)</f>
        <v>27756.3</v>
      </c>
    </row>
    <row r="154" spans="1:8" s="573" customFormat="1" ht="16.5">
      <c r="A154" s="590"/>
      <c r="B154" s="591" t="str">
        <f>'Giá tháng'!B$41</f>
        <v>A28.0341</v>
      </c>
      <c r="C154" s="592" t="str">
        <f>'Giá tháng'!C$41</f>
        <v>Xi măng PCB30</v>
      </c>
      <c r="D154" s="591" t="str">
        <f>'Giá tháng'!D$41</f>
        <v>kg</v>
      </c>
      <c r="E154" s="593">
        <f>[3]HaoPhiVatTu!F$131</f>
        <v>3</v>
      </c>
      <c r="F154" s="594">
        <f>ROUND('[3]Tổng hợp VT'!O$41,1)</f>
        <v>1181</v>
      </c>
      <c r="G154" s="595">
        <f>'Giá tháng'!G$41</f>
        <v>1</v>
      </c>
      <c r="H154" s="594">
        <f t="shared" ref="H154:H159" si="2">ROUND(E154*F154*G154,1)</f>
        <v>3543</v>
      </c>
    </row>
    <row r="155" spans="1:8" s="573" customFormat="1" ht="16.5">
      <c r="A155" s="590"/>
      <c r="B155" s="591" t="str">
        <f>'Giá tháng'!B$16</f>
        <v>A28.0008</v>
      </c>
      <c r="C155" s="592" t="str">
        <f>'Giá tháng'!C$16</f>
        <v>Đá 1x2</v>
      </c>
      <c r="D155" s="591" t="str">
        <f>'Giá tháng'!D$16</f>
        <v>m3</v>
      </c>
      <c r="E155" s="593">
        <f>[3]HaoPhiVatTu!F$132</f>
        <v>0.01</v>
      </c>
      <c r="F155" s="594">
        <f>ROUND('[3]Tổng hợp VT'!O$16,1)</f>
        <v>294000</v>
      </c>
      <c r="G155" s="595">
        <f>'Giá tháng'!G$16</f>
        <v>1</v>
      </c>
      <c r="H155" s="594">
        <f t="shared" si="2"/>
        <v>2940</v>
      </c>
    </row>
    <row r="156" spans="1:8" s="573" customFormat="1" ht="16.5">
      <c r="A156" s="590"/>
      <c r="B156" s="591" t="str">
        <f>'Giá tháng'!B$10</f>
        <v>A28.0089</v>
      </c>
      <c r="C156" s="592" t="str">
        <f>'Giá tháng'!C$10</f>
        <v>Cát vàng</v>
      </c>
      <c r="D156" s="591" t="str">
        <f>'Giá tháng'!D$10</f>
        <v>m3</v>
      </c>
      <c r="E156" s="593">
        <f>[3]HaoPhiVatTu!F$133</f>
        <v>6.0000000000000001E-3</v>
      </c>
      <c r="F156" s="594">
        <f>ROUND('[3]Tổng hợp VT'!O$10,1)</f>
        <v>825000</v>
      </c>
      <c r="G156" s="595">
        <f>'Giá tháng'!G$10</f>
        <v>1</v>
      </c>
      <c r="H156" s="594">
        <f t="shared" si="2"/>
        <v>4950</v>
      </c>
    </row>
    <row r="157" spans="1:8" s="573" customFormat="1" ht="16.5">
      <c r="A157" s="590"/>
      <c r="B157" s="591" t="str">
        <f>'Giá tháng'!B$23</f>
        <v>A28.0026</v>
      </c>
      <c r="C157" s="592" t="str">
        <f>'Giá tháng'!C$23</f>
        <v>Đinh + dây thép</v>
      </c>
      <c r="D157" s="591" t="str">
        <f>'Giá tháng'!D$23</f>
        <v>kg</v>
      </c>
      <c r="E157" s="593">
        <f>[3]HaoPhiVatTu!F$134</f>
        <v>0.1</v>
      </c>
      <c r="F157" s="594">
        <f>ROUND('[3]Tổng hợp VT'!O$23,1)</f>
        <v>15000</v>
      </c>
      <c r="G157" s="595">
        <f>'Giá tháng'!G$23</f>
        <v>1</v>
      </c>
      <c r="H157" s="594">
        <f t="shared" si="2"/>
        <v>1500</v>
      </c>
    </row>
    <row r="158" spans="1:8" s="573" customFormat="1" ht="16.5">
      <c r="A158" s="590"/>
      <c r="B158" s="591" t="str">
        <f>'Giá tháng'!B$39</f>
        <v>A28.0296</v>
      </c>
      <c r="C158" s="592" t="str">
        <f>'Giá tháng'!C$39</f>
        <v>Sơn trắng + đỏ</v>
      </c>
      <c r="D158" s="591" t="str">
        <f>'Giá tháng'!D$39</f>
        <v>kg</v>
      </c>
      <c r="E158" s="593">
        <f>[3]HaoPhiVatTu!F$135</f>
        <v>0.2</v>
      </c>
      <c r="F158" s="594">
        <f>ROUND('[3]Tổng hợp VT'!O$39,1)</f>
        <v>36500</v>
      </c>
      <c r="G158" s="595">
        <f>'Giá tháng'!G$39</f>
        <v>1</v>
      </c>
      <c r="H158" s="594">
        <f t="shared" si="2"/>
        <v>7300</v>
      </c>
    </row>
    <row r="159" spans="1:8" s="573" customFormat="1" ht="16.5">
      <c r="A159" s="590"/>
      <c r="B159" s="591" t="str">
        <f>'Giá tháng'!B$37</f>
        <v>A28.0298</v>
      </c>
      <c r="C159" s="592" t="str">
        <f>'Giá tháng'!C$37</f>
        <v>Sổ đo</v>
      </c>
      <c r="D159" s="591" t="str">
        <f>'Giá tháng'!D$37</f>
        <v>quyển</v>
      </c>
      <c r="E159" s="593">
        <f>[3]HaoPhiVatTu!F$136</f>
        <v>1</v>
      </c>
      <c r="F159" s="594">
        <f>ROUND('[3]Tổng hợp VT'!O$37,1)</f>
        <v>5000</v>
      </c>
      <c r="G159" s="595">
        <f>'Giá tháng'!G$37</f>
        <v>1</v>
      </c>
      <c r="H159" s="594">
        <f t="shared" si="2"/>
        <v>5000</v>
      </c>
    </row>
    <row r="160" spans="1:8" s="573" customFormat="1" ht="16.5">
      <c r="A160" s="590"/>
      <c r="B160" s="591" t="s">
        <v>607</v>
      </c>
      <c r="C160" s="592" t="s">
        <v>608</v>
      </c>
      <c r="D160" s="591" t="s">
        <v>609</v>
      </c>
      <c r="E160" s="593">
        <f>[3]HaoPhiVatTu!F$137</f>
        <v>10</v>
      </c>
      <c r="F160" s="594">
        <f>ROUND(SUM(H154:H159),1)</f>
        <v>25233</v>
      </c>
      <c r="G160" s="595"/>
      <c r="H160" s="594">
        <f>ROUND(E160*F160/100,1)</f>
        <v>2523.3000000000002</v>
      </c>
    </row>
    <row r="161" spans="1:8" s="573" customFormat="1" ht="16.5">
      <c r="A161" s="590"/>
      <c r="B161" s="591"/>
      <c r="C161" s="592" t="s">
        <v>610</v>
      </c>
      <c r="D161" s="591"/>
      <c r="E161" s="593"/>
      <c r="F161" s="594"/>
      <c r="G161" s="595"/>
      <c r="H161" s="594">
        <f>ROUND(SUM(H154:H160),1)</f>
        <v>27756.3</v>
      </c>
    </row>
    <row r="162" spans="1:8" s="573" customFormat="1" ht="16.5">
      <c r="A162" s="584"/>
      <c r="B162" s="585"/>
      <c r="C162" s="586" t="s">
        <v>611</v>
      </c>
      <c r="D162" s="585"/>
      <c r="E162" s="587"/>
      <c r="F162" s="588"/>
      <c r="G162" s="589"/>
      <c r="H162" s="588">
        <f>ROUND(H165,1)</f>
        <v>2671786.2999999998</v>
      </c>
    </row>
    <row r="163" spans="1:8" s="573" customFormat="1" ht="16.5">
      <c r="A163" s="590"/>
      <c r="B163" s="591" t="str">
        <f>'Giá tháng'!B$43</f>
        <v>NKS.40</v>
      </c>
      <c r="C163" s="592" t="str">
        <f>'Giá tháng'!C$43</f>
        <v>Kỹ sư 4,0/8</v>
      </c>
      <c r="D163" s="591" t="str">
        <f>'Giá tháng'!D$43</f>
        <v>công</v>
      </c>
      <c r="E163" s="593">
        <f>[3]HaoPhiVatTu!G$139</f>
        <v>1.76</v>
      </c>
      <c r="F163" s="594">
        <f>ROUND('[3]Tổng hợp VT'!O$45,1)</f>
        <v>435000</v>
      </c>
      <c r="G163" s="595">
        <f>'Giá tháng'!G$43</f>
        <v>1</v>
      </c>
      <c r="H163" s="594">
        <f>ROUND(E163*F163*G163,1)</f>
        <v>765600</v>
      </c>
    </row>
    <row r="164" spans="1:8" s="573" customFormat="1" ht="16.5">
      <c r="A164" s="590"/>
      <c r="B164" s="591" t="str">
        <f>'Giá tháng'!B$44</f>
        <v>N2.40</v>
      </c>
      <c r="C164" s="592" t="str">
        <f>'Giá tháng'!C$44</f>
        <v>Nhân công 4,0/7 - Nhóm 2</v>
      </c>
      <c r="D164" s="591" t="str">
        <f>'Giá tháng'!D$44</f>
        <v>công</v>
      </c>
      <c r="E164" s="593">
        <f>[3]HaoPhiVatTu!G$140</f>
        <v>4.3899999999999997</v>
      </c>
      <c r="F164" s="594">
        <f>ROUND('[3]Tổng hợp VT'!O$46,1)</f>
        <v>434211</v>
      </c>
      <c r="G164" s="595">
        <f>'Giá tháng'!G$44</f>
        <v>1</v>
      </c>
      <c r="H164" s="594">
        <f>ROUND(E164*F164*G164,1)</f>
        <v>1906186.3</v>
      </c>
    </row>
    <row r="165" spans="1:8" s="573" customFormat="1" ht="16.5">
      <c r="A165" s="590"/>
      <c r="B165" s="591"/>
      <c r="C165" s="592" t="s">
        <v>610</v>
      </c>
      <c r="D165" s="591"/>
      <c r="E165" s="593"/>
      <c r="F165" s="594"/>
      <c r="G165" s="595"/>
      <c r="H165" s="594">
        <f>ROUND(SUM(H163:H164),1)</f>
        <v>2671786.2999999998</v>
      </c>
    </row>
    <row r="166" spans="1:8" s="573" customFormat="1" ht="16.5">
      <c r="A166" s="584"/>
      <c r="B166" s="585"/>
      <c r="C166" s="586" t="s">
        <v>612</v>
      </c>
      <c r="D166" s="585"/>
      <c r="E166" s="587"/>
      <c r="F166" s="588"/>
      <c r="G166" s="589"/>
      <c r="H166" s="588">
        <f>ROUND(H169,1)</f>
        <v>95091.3</v>
      </c>
    </row>
    <row r="167" spans="1:8" s="573" customFormat="1" ht="33">
      <c r="A167" s="590"/>
      <c r="B167" s="591" t="str">
        <f>'Giá tháng'!B$47</f>
        <v>M201.0022</v>
      </c>
      <c r="C167" s="592" t="str">
        <f>'Giá tháng'!C$47</f>
        <v>Bộ thiết bị GPS G3100-R2</v>
      </c>
      <c r="D167" s="591" t="str">
        <f>'Giá tháng'!D$47</f>
        <v>ca</v>
      </c>
      <c r="E167" s="593">
        <f>[3]HaoPhiVatTu!H$142</f>
        <v>0.16</v>
      </c>
      <c r="F167" s="594">
        <f>ROUND('[3]Tổng hợp VT'!O$50,1)</f>
        <v>540291</v>
      </c>
      <c r="G167" s="595">
        <f>'Giá tháng'!G$47</f>
        <v>1</v>
      </c>
      <c r="H167" s="594">
        <f>ROUND(E167*F167*G167,1)</f>
        <v>86446.6</v>
      </c>
    </row>
    <row r="168" spans="1:8" s="573" customFormat="1" ht="16.5">
      <c r="A168" s="590"/>
      <c r="B168" s="591" t="s">
        <v>613</v>
      </c>
      <c r="C168" s="592" t="s">
        <v>614</v>
      </c>
      <c r="D168" s="591" t="s">
        <v>609</v>
      </c>
      <c r="E168" s="593">
        <f>[3]HaoPhiVatTu!H$143</f>
        <v>10</v>
      </c>
      <c r="F168" s="594">
        <f>ROUND(SUM(H167:H167),1)</f>
        <v>86446.6</v>
      </c>
      <c r="G168" s="595"/>
      <c r="H168" s="594">
        <f>ROUND(E168*F168/100,1)</f>
        <v>8644.7000000000007</v>
      </c>
    </row>
    <row r="169" spans="1:8" s="573" customFormat="1" ht="16.5">
      <c r="A169" s="596"/>
      <c r="B169" s="597"/>
      <c r="C169" s="598" t="s">
        <v>610</v>
      </c>
      <c r="D169" s="597"/>
      <c r="E169" s="599"/>
      <c r="F169" s="600"/>
      <c r="G169" s="601"/>
      <c r="H169" s="600">
        <f>ROUND(SUM(H167:H168),1)</f>
        <v>95091.3</v>
      </c>
    </row>
    <row r="170" spans="1:8" s="573" customFormat="1" ht="49.5">
      <c r="A170" s="578">
        <f>'[3]Công trình'!A20</f>
        <v>12</v>
      </c>
      <c r="B170" s="579" t="str">
        <f>'[3]Công trình'!E20</f>
        <v>CG.11340</v>
      </c>
      <c r="C170" s="580" t="str">
        <f>'[3]Công trình'!F20</f>
        <v>Đo khống chế cao. Thủy chuẩn kỹ thuật. Cấp địa hình IV</v>
      </c>
      <c r="D170" s="579" t="str">
        <f>'[3]Công trình'!G20</f>
        <v>km</v>
      </c>
      <c r="E170" s="581">
        <v>1</v>
      </c>
      <c r="F170" s="582"/>
      <c r="G170" s="583"/>
      <c r="H170" s="582"/>
    </row>
    <row r="171" spans="1:8" s="573" customFormat="1" ht="16.5">
      <c r="A171" s="584"/>
      <c r="B171" s="585"/>
      <c r="C171" s="586" t="s">
        <v>606</v>
      </c>
      <c r="D171" s="585"/>
      <c r="E171" s="587"/>
      <c r="F171" s="588"/>
      <c r="G171" s="589"/>
      <c r="H171" s="588">
        <f>ROUND(H174,1)</f>
        <v>2275</v>
      </c>
    </row>
    <row r="172" spans="1:8" s="573" customFormat="1" ht="16.5">
      <c r="A172" s="590"/>
      <c r="B172" s="591" t="str">
        <f>'Giá tháng'!B$37</f>
        <v>A28.0298</v>
      </c>
      <c r="C172" s="592" t="str">
        <f>'Giá tháng'!C$37</f>
        <v>Sổ đo</v>
      </c>
      <c r="D172" s="591" t="str">
        <f>'Giá tháng'!D$37</f>
        <v>quyển</v>
      </c>
      <c r="E172" s="593">
        <f>[3]HaoPhiVatTu!F$146</f>
        <v>0.35</v>
      </c>
      <c r="F172" s="594">
        <f>ROUND('[3]Tổng hợp VT'!O$37,1)</f>
        <v>5000</v>
      </c>
      <c r="G172" s="595">
        <f>'Giá tháng'!G$37</f>
        <v>1</v>
      </c>
      <c r="H172" s="594">
        <f>ROUND(E172*F172*G172,1)</f>
        <v>1750</v>
      </c>
    </row>
    <row r="173" spans="1:8" s="573" customFormat="1" ht="16.5">
      <c r="A173" s="590"/>
      <c r="B173" s="591" t="s">
        <v>607</v>
      </c>
      <c r="C173" s="592" t="s">
        <v>608</v>
      </c>
      <c r="D173" s="591" t="s">
        <v>609</v>
      </c>
      <c r="E173" s="593">
        <f>[3]HaoPhiVatTu!F$147</f>
        <v>30</v>
      </c>
      <c r="F173" s="594">
        <f>ROUND(SUM(H172:H172),1)</f>
        <v>1750</v>
      </c>
      <c r="G173" s="595"/>
      <c r="H173" s="594">
        <f>ROUND(E173*F173/100,1)</f>
        <v>525</v>
      </c>
    </row>
    <row r="174" spans="1:8" s="573" customFormat="1" ht="16.5">
      <c r="A174" s="590"/>
      <c r="B174" s="591"/>
      <c r="C174" s="592" t="s">
        <v>610</v>
      </c>
      <c r="D174" s="591"/>
      <c r="E174" s="593"/>
      <c r="F174" s="594"/>
      <c r="G174" s="595"/>
      <c r="H174" s="594">
        <f>ROUND(SUM(H172:H173),1)</f>
        <v>2275</v>
      </c>
    </row>
    <row r="175" spans="1:8" s="573" customFormat="1" ht="16.5">
      <c r="A175" s="584"/>
      <c r="B175" s="585"/>
      <c r="C175" s="586" t="s">
        <v>611</v>
      </c>
      <c r="D175" s="585"/>
      <c r="E175" s="587"/>
      <c r="F175" s="588"/>
      <c r="G175" s="589"/>
      <c r="H175" s="588">
        <f>ROUND(H178,1)</f>
        <v>2106925.4</v>
      </c>
    </row>
    <row r="176" spans="1:8" s="573" customFormat="1" ht="16.5">
      <c r="A176" s="590"/>
      <c r="B176" s="591" t="str">
        <f>'Giá tháng'!B$43</f>
        <v>NKS.40</v>
      </c>
      <c r="C176" s="592" t="str">
        <f>'Giá tháng'!C$43</f>
        <v>Kỹ sư 4,0/8</v>
      </c>
      <c r="D176" s="591" t="str">
        <f>'Giá tháng'!D$43</f>
        <v>công</v>
      </c>
      <c r="E176" s="593">
        <f>[3]HaoPhiVatTu!G$149</f>
        <v>1.27</v>
      </c>
      <c r="F176" s="594">
        <f>ROUND('[3]Tổng hợp VT'!O$45,1)</f>
        <v>435000</v>
      </c>
      <c r="G176" s="595">
        <f>'Giá tháng'!G$43</f>
        <v>1</v>
      </c>
      <c r="H176" s="594">
        <f>ROUND(E176*F176*G176,1)</f>
        <v>552450</v>
      </c>
    </row>
    <row r="177" spans="1:8" s="573" customFormat="1" ht="16.5">
      <c r="A177" s="590"/>
      <c r="B177" s="591" t="str">
        <f>'Giá tháng'!B$44</f>
        <v>N2.40</v>
      </c>
      <c r="C177" s="592" t="str">
        <f>'Giá tháng'!C$44</f>
        <v>Nhân công 4,0/7 - Nhóm 2</v>
      </c>
      <c r="D177" s="591" t="str">
        <f>'Giá tháng'!D$44</f>
        <v>công</v>
      </c>
      <c r="E177" s="593">
        <f>[3]HaoPhiVatTu!G$150</f>
        <v>3.58</v>
      </c>
      <c r="F177" s="594">
        <f>ROUND('[3]Tổng hợp VT'!O$46,1)</f>
        <v>434211</v>
      </c>
      <c r="G177" s="595">
        <f>'Giá tháng'!G$44</f>
        <v>1</v>
      </c>
      <c r="H177" s="594">
        <f>ROUND(E177*F177*G177,1)</f>
        <v>1554475.4</v>
      </c>
    </row>
    <row r="178" spans="1:8" s="573" customFormat="1" ht="16.5">
      <c r="A178" s="590"/>
      <c r="B178" s="591"/>
      <c r="C178" s="592" t="s">
        <v>610</v>
      </c>
      <c r="D178" s="591"/>
      <c r="E178" s="593"/>
      <c r="F178" s="594"/>
      <c r="G178" s="595"/>
      <c r="H178" s="594">
        <f>ROUND(SUM(H176:H177),1)</f>
        <v>2106925.4</v>
      </c>
    </row>
    <row r="179" spans="1:8" s="573" customFormat="1" ht="16.5">
      <c r="A179" s="584"/>
      <c r="B179" s="585"/>
      <c r="C179" s="586" t="s">
        <v>612</v>
      </c>
      <c r="D179" s="585"/>
      <c r="E179" s="587"/>
      <c r="F179" s="588"/>
      <c r="G179" s="589"/>
      <c r="H179" s="588">
        <f>ROUND(H182,1)</f>
        <v>6778.1</v>
      </c>
    </row>
    <row r="180" spans="1:8" s="573" customFormat="1" ht="33">
      <c r="A180" s="590"/>
      <c r="B180" s="591" t="str">
        <f>'Giá tháng'!B$57</f>
        <v>M201.0020</v>
      </c>
      <c r="C180" s="592" t="str">
        <f>'Giá tháng'!C$57</f>
        <v>Máy thủy bình điện tử</v>
      </c>
      <c r="D180" s="591" t="str">
        <f>'Giá tháng'!D$57</f>
        <v>ca</v>
      </c>
      <c r="E180" s="593">
        <f>[3]HaoPhiVatTu!H$152</f>
        <v>0.45</v>
      </c>
      <c r="F180" s="594">
        <f>ROUND('[3]Tổng hợp VT'!O$60,1)</f>
        <v>14767</v>
      </c>
      <c r="G180" s="595">
        <f>'Giá tháng'!G$57</f>
        <v>1</v>
      </c>
      <c r="H180" s="594">
        <f>ROUND(E180*F180*G180,1)</f>
        <v>6645.2</v>
      </c>
    </row>
    <row r="181" spans="1:8" s="573" customFormat="1" ht="16.5">
      <c r="A181" s="590"/>
      <c r="B181" s="591" t="s">
        <v>613</v>
      </c>
      <c r="C181" s="592" t="s">
        <v>614</v>
      </c>
      <c r="D181" s="591" t="s">
        <v>609</v>
      </c>
      <c r="E181" s="593">
        <f>[3]HaoPhiVatTu!H$153</f>
        <v>2</v>
      </c>
      <c r="F181" s="594">
        <f>ROUND(SUM(H180:H180),1)</f>
        <v>6645.2</v>
      </c>
      <c r="G181" s="595"/>
      <c r="H181" s="594">
        <f>ROUND(E181*F181/100,1)</f>
        <v>132.9</v>
      </c>
    </row>
    <row r="182" spans="1:8" s="573" customFormat="1" ht="16.5">
      <c r="A182" s="596"/>
      <c r="B182" s="597"/>
      <c r="C182" s="598" t="s">
        <v>610</v>
      </c>
      <c r="D182" s="597"/>
      <c r="E182" s="599"/>
      <c r="F182" s="600"/>
      <c r="G182" s="601"/>
      <c r="H182" s="600">
        <f>ROUND(SUM(H180:H181),1)</f>
        <v>6778.1</v>
      </c>
    </row>
    <row r="183" spans="1:8" s="573" customFormat="1" ht="99">
      <c r="A183" s="578">
        <f>'[3]Công trình'!A23</f>
        <v>13</v>
      </c>
      <c r="B183" s="579" t="str">
        <f>'[3]Công trình'!E23</f>
        <v>CK.11340</v>
      </c>
      <c r="C183" s="580" t="str">
        <f>'[3]Công trình'!F23</f>
        <v>Đo vẽ chi tiết bản đồ địa hình trên cạn bằng máy toàn đạc điện tử và máy thủy bình điện tử. Bản đồ tỷ lệ 1/500, đường đồng mức 0,5m, cấp địa hình IV</v>
      </c>
      <c r="D183" s="579" t="str">
        <f>'[3]Công trình'!G23</f>
        <v>ha</v>
      </c>
      <c r="E183" s="581">
        <v>1</v>
      </c>
      <c r="F183" s="582"/>
      <c r="G183" s="583"/>
      <c r="H183" s="582"/>
    </row>
    <row r="184" spans="1:8" s="573" customFormat="1" ht="16.5">
      <c r="A184" s="584"/>
      <c r="B184" s="585"/>
      <c r="C184" s="586" t="s">
        <v>606</v>
      </c>
      <c r="D184" s="585"/>
      <c r="E184" s="587"/>
      <c r="F184" s="588"/>
      <c r="G184" s="589"/>
      <c r="H184" s="588">
        <f>ROUND(H188,1)</f>
        <v>38525</v>
      </c>
    </row>
    <row r="185" spans="1:8" s="573" customFormat="1" ht="16.5">
      <c r="A185" s="590"/>
      <c r="B185" s="591" t="str">
        <f>'Giá tháng'!B$13</f>
        <v>A28.1000</v>
      </c>
      <c r="C185" s="592" t="str">
        <f>'Giá tháng'!C$13</f>
        <v>Cọc gỗ (4x4x40) cm</v>
      </c>
      <c r="D185" s="591" t="str">
        <f>'Giá tháng'!D$13</f>
        <v>cọc</v>
      </c>
      <c r="E185" s="593">
        <f>[3]HaoPhiVatTu!F$156</f>
        <v>3</v>
      </c>
      <c r="F185" s="594">
        <f>ROUND('[3]Tổng hợp VT'!O$13,1)</f>
        <v>10000</v>
      </c>
      <c r="G185" s="595">
        <f>'Giá tháng'!G$13</f>
        <v>1</v>
      </c>
      <c r="H185" s="594">
        <f>ROUND(E185*F185*G185,1)</f>
        <v>30000</v>
      </c>
    </row>
    <row r="186" spans="1:8" s="573" customFormat="1" ht="16.5">
      <c r="A186" s="590"/>
      <c r="B186" s="591" t="str">
        <f>'Giá tháng'!B$37</f>
        <v>A28.0298</v>
      </c>
      <c r="C186" s="592" t="str">
        <f>'Giá tháng'!C$37</f>
        <v>Sổ đo</v>
      </c>
      <c r="D186" s="591" t="str">
        <f>'Giá tháng'!D$37</f>
        <v>quyển</v>
      </c>
      <c r="E186" s="593">
        <f>[3]HaoPhiVatTu!F$157</f>
        <v>0.7</v>
      </c>
      <c r="F186" s="594">
        <f>ROUND('[3]Tổng hợp VT'!O$37,1)</f>
        <v>5000</v>
      </c>
      <c r="G186" s="595">
        <f>'Giá tháng'!G$37</f>
        <v>1</v>
      </c>
      <c r="H186" s="594">
        <f>ROUND(E186*F186*G186,1)</f>
        <v>3500</v>
      </c>
    </row>
    <row r="187" spans="1:8" s="573" customFormat="1" ht="16.5">
      <c r="A187" s="590"/>
      <c r="B187" s="591" t="s">
        <v>607</v>
      </c>
      <c r="C187" s="592" t="s">
        <v>608</v>
      </c>
      <c r="D187" s="591" t="s">
        <v>609</v>
      </c>
      <c r="E187" s="593">
        <f>[3]HaoPhiVatTu!F$158</f>
        <v>15</v>
      </c>
      <c r="F187" s="594">
        <f>ROUND(SUM(H185:H186),1)</f>
        <v>33500</v>
      </c>
      <c r="G187" s="595"/>
      <c r="H187" s="594">
        <f>ROUND(E187*F187/100,1)</f>
        <v>5025</v>
      </c>
    </row>
    <row r="188" spans="1:8" s="573" customFormat="1" ht="16.5">
      <c r="A188" s="590"/>
      <c r="B188" s="591"/>
      <c r="C188" s="592" t="s">
        <v>610</v>
      </c>
      <c r="D188" s="591"/>
      <c r="E188" s="593"/>
      <c r="F188" s="594"/>
      <c r="G188" s="595"/>
      <c r="H188" s="594">
        <f>ROUND(SUM(H185:H187),1)</f>
        <v>38525</v>
      </c>
    </row>
    <row r="189" spans="1:8" s="573" customFormat="1" ht="16.5">
      <c r="A189" s="584"/>
      <c r="B189" s="585"/>
      <c r="C189" s="586" t="s">
        <v>611</v>
      </c>
      <c r="D189" s="585"/>
      <c r="E189" s="587"/>
      <c r="F189" s="588"/>
      <c r="G189" s="589"/>
      <c r="H189" s="588">
        <f>ROUND(H192,1)</f>
        <v>4443966.8</v>
      </c>
    </row>
    <row r="190" spans="1:8" s="573" customFormat="1" ht="16.5">
      <c r="A190" s="590"/>
      <c r="B190" s="591" t="str">
        <f>'Giá tháng'!B$43</f>
        <v>NKS.40</v>
      </c>
      <c r="C190" s="592" t="str">
        <f>'Giá tháng'!C$43</f>
        <v>Kỹ sư 4,0/8</v>
      </c>
      <c r="D190" s="591" t="str">
        <f>'Giá tháng'!D$43</f>
        <v>công</v>
      </c>
      <c r="E190" s="593">
        <f>[3]HaoPhiVatTu!G$160</f>
        <v>2.52</v>
      </c>
      <c r="F190" s="594">
        <f>ROUND('[3]Tổng hợp VT'!O$45,1)</f>
        <v>435000</v>
      </c>
      <c r="G190" s="595">
        <f>'Giá tháng'!G$43</f>
        <v>1</v>
      </c>
      <c r="H190" s="594">
        <f>ROUND(E190*F190*G190,1)</f>
        <v>1096200</v>
      </c>
    </row>
    <row r="191" spans="1:8" s="573" customFormat="1" ht="16.5">
      <c r="A191" s="590"/>
      <c r="B191" s="591" t="str">
        <f>'Giá tháng'!B$44</f>
        <v>N2.40</v>
      </c>
      <c r="C191" s="592" t="str">
        <f>'Giá tháng'!C$44</f>
        <v>Nhân công 4,0/7 - Nhóm 2</v>
      </c>
      <c r="D191" s="591" t="str">
        <f>'Giá tháng'!D$44</f>
        <v>công</v>
      </c>
      <c r="E191" s="593">
        <f>[3]HaoPhiVatTu!G$161</f>
        <v>7.71</v>
      </c>
      <c r="F191" s="594">
        <f>ROUND('[3]Tổng hợp VT'!O$46,1)</f>
        <v>434211</v>
      </c>
      <c r="G191" s="595">
        <f>'Giá tháng'!G$44</f>
        <v>1</v>
      </c>
      <c r="H191" s="594">
        <f>ROUND(E191*F191*G191,1)</f>
        <v>3347766.8</v>
      </c>
    </row>
    <row r="192" spans="1:8" s="573" customFormat="1" ht="16.5">
      <c r="A192" s="590"/>
      <c r="B192" s="591"/>
      <c r="C192" s="592" t="s">
        <v>610</v>
      </c>
      <c r="D192" s="591"/>
      <c r="E192" s="593"/>
      <c r="F192" s="594"/>
      <c r="G192" s="595"/>
      <c r="H192" s="594">
        <f>ROUND(SUM(H190:H191),1)</f>
        <v>4443966.8</v>
      </c>
    </row>
    <row r="193" spans="1:8" s="573" customFormat="1" ht="16.5">
      <c r="A193" s="584"/>
      <c r="B193" s="585"/>
      <c r="C193" s="586" t="s">
        <v>612</v>
      </c>
      <c r="D193" s="585"/>
      <c r="E193" s="587"/>
      <c r="F193" s="588"/>
      <c r="G193" s="589"/>
      <c r="H193" s="588">
        <f>ROUND(H197,1)</f>
        <v>233753.7</v>
      </c>
    </row>
    <row r="194" spans="1:8" s="573" customFormat="1" ht="33">
      <c r="A194" s="590"/>
      <c r="B194" s="591" t="str">
        <f>'Giá tháng'!B$56</f>
        <v>M201.0021</v>
      </c>
      <c r="C194" s="592" t="str">
        <f>'Giá tháng'!C$56</f>
        <v>Máy toàn đạc điện tử</v>
      </c>
      <c r="D194" s="591" t="str">
        <f>'Giá tháng'!D$56</f>
        <v>ca</v>
      </c>
      <c r="E194" s="593">
        <f>[3]HaoPhiVatTu!H$163</f>
        <v>1.44</v>
      </c>
      <c r="F194" s="594">
        <f>ROUND('[3]Tổng hợp VT'!O$59,1)</f>
        <v>147059</v>
      </c>
      <c r="G194" s="595">
        <f>'Giá tháng'!G$56</f>
        <v>1</v>
      </c>
      <c r="H194" s="594">
        <f>ROUND(E194*F194*G194,1)</f>
        <v>211765</v>
      </c>
    </row>
    <row r="195" spans="1:8" s="573" customFormat="1" ht="33">
      <c r="A195" s="590"/>
      <c r="B195" s="591" t="str">
        <f>'Giá tháng'!B$57</f>
        <v>M201.0020</v>
      </c>
      <c r="C195" s="592" t="str">
        <f>'Giá tháng'!C$57</f>
        <v>Máy thủy bình điện tử</v>
      </c>
      <c r="D195" s="591" t="str">
        <f>'Giá tháng'!D$57</f>
        <v>ca</v>
      </c>
      <c r="E195" s="593">
        <f>[3]HaoPhiVatTu!H$164</f>
        <v>0.05</v>
      </c>
      <c r="F195" s="594">
        <f>ROUND('[3]Tổng hợp VT'!O$60,1)</f>
        <v>14767</v>
      </c>
      <c r="G195" s="595">
        <f>'Giá tháng'!G$57</f>
        <v>1</v>
      </c>
      <c r="H195" s="594">
        <f>ROUND(E195*F195*G195,1)</f>
        <v>738.4</v>
      </c>
    </row>
    <row r="196" spans="1:8" s="573" customFormat="1" ht="16.5">
      <c r="A196" s="590"/>
      <c r="B196" s="591" t="s">
        <v>613</v>
      </c>
      <c r="C196" s="592" t="s">
        <v>614</v>
      </c>
      <c r="D196" s="591" t="s">
        <v>609</v>
      </c>
      <c r="E196" s="593">
        <f>[3]HaoPhiVatTu!H$165</f>
        <v>10</v>
      </c>
      <c r="F196" s="594">
        <f>ROUND(SUM(H194:H195),1)</f>
        <v>212503.4</v>
      </c>
      <c r="G196" s="595"/>
      <c r="H196" s="594">
        <f>ROUND(E196*F196/100,1)</f>
        <v>21250.3</v>
      </c>
    </row>
    <row r="197" spans="1:8" s="573" customFormat="1" ht="16.5">
      <c r="A197" s="596"/>
      <c r="B197" s="597"/>
      <c r="C197" s="598" t="s">
        <v>610</v>
      </c>
      <c r="D197" s="597"/>
      <c r="E197" s="599"/>
      <c r="F197" s="600"/>
      <c r="G197" s="601"/>
      <c r="H197" s="600">
        <f>ROUND(SUM(H194:H196),1)</f>
        <v>233753.7</v>
      </c>
    </row>
    <row r="198" spans="1:8" s="573" customFormat="1" ht="49.5">
      <c r="A198" s="578">
        <f>'[3]Công trình'!A24</f>
        <v>14</v>
      </c>
      <c r="B198" s="579" t="str">
        <f>'[3]Công trình'!E24</f>
        <v>CI.11130</v>
      </c>
      <c r="C198" s="580" t="str">
        <f>'[3]Công trình'!F24</f>
        <v>Số hóa bản đồ địa hình tỷ lệ 1/500, đường đồng mức 0,5m - loại khó khăn 3</v>
      </c>
      <c r="D198" s="579" t="str">
        <f>'[3]Công trình'!G24</f>
        <v>ha</v>
      </c>
      <c r="E198" s="581">
        <v>1</v>
      </c>
      <c r="F198" s="582"/>
      <c r="G198" s="583"/>
      <c r="H198" s="582"/>
    </row>
    <row r="199" spans="1:8" s="573" customFormat="1" ht="16.5">
      <c r="A199" s="584"/>
      <c r="B199" s="585"/>
      <c r="C199" s="586" t="s">
        <v>606</v>
      </c>
      <c r="D199" s="585"/>
      <c r="E199" s="587"/>
      <c r="F199" s="588"/>
      <c r="G199" s="589"/>
      <c r="H199" s="588">
        <f>ROUND(H203,1)</f>
        <v>852.1</v>
      </c>
    </row>
    <row r="200" spans="1:8" s="573" customFormat="1" ht="16.5">
      <c r="A200" s="590"/>
      <c r="B200" s="591" t="str">
        <f>'Giá tháng'!B$25</f>
        <v>A28.0204</v>
      </c>
      <c r="C200" s="592" t="str">
        <f>'Giá tháng'!C$25</f>
        <v>Giấy Diamat</v>
      </c>
      <c r="D200" s="591" t="str">
        <f>'Giá tháng'!D$25</f>
        <v>tờ</v>
      </c>
      <c r="E200" s="593">
        <f>[3]HaoPhiVatTu!F$168</f>
        <v>0.16</v>
      </c>
      <c r="F200" s="594">
        <f>ROUND('[3]Tổng hợp VT'!O$25,1)</f>
        <v>5000</v>
      </c>
      <c r="G200" s="595">
        <f>'Giá tháng'!G$25</f>
        <v>1</v>
      </c>
      <c r="H200" s="594">
        <f>ROUND(E200*F200*G200,1)</f>
        <v>800</v>
      </c>
    </row>
    <row r="201" spans="1:8" s="573" customFormat="1" ht="16.5">
      <c r="A201" s="590"/>
      <c r="B201" s="591" t="str">
        <f>'Giá tháng'!B$18</f>
        <v>A28.0033</v>
      </c>
      <c r="C201" s="592" t="str">
        <f>'Giá tháng'!C$18</f>
        <v>Đĩa CD</v>
      </c>
      <c r="D201" s="591" t="str">
        <f>'Giá tháng'!D$18</f>
        <v>cái</v>
      </c>
      <c r="E201" s="593">
        <f>[3]HaoPhiVatTu!F$169</f>
        <v>3.2000000000000002E-3</v>
      </c>
      <c r="F201" s="594">
        <f>ROUND('[3]Tổng hợp VT'!O$18,1)</f>
        <v>3600</v>
      </c>
      <c r="G201" s="595">
        <f>'Giá tháng'!G$18</f>
        <v>1</v>
      </c>
      <c r="H201" s="594">
        <f>ROUND(E201*F201*G201,1)</f>
        <v>11.5</v>
      </c>
    </row>
    <row r="202" spans="1:8" s="573" customFormat="1" ht="16.5">
      <c r="A202" s="590"/>
      <c r="B202" s="591" t="s">
        <v>607</v>
      </c>
      <c r="C202" s="592" t="s">
        <v>608</v>
      </c>
      <c r="D202" s="591" t="s">
        <v>609</v>
      </c>
      <c r="E202" s="593">
        <f>[3]HaoPhiVatTu!F$170</f>
        <v>5</v>
      </c>
      <c r="F202" s="594">
        <f>ROUND(SUM(H200:H201),1)</f>
        <v>811.5</v>
      </c>
      <c r="G202" s="595"/>
      <c r="H202" s="594">
        <f>ROUND(E202*F202/100,1)</f>
        <v>40.6</v>
      </c>
    </row>
    <row r="203" spans="1:8" s="573" customFormat="1" ht="16.5">
      <c r="A203" s="590"/>
      <c r="B203" s="591"/>
      <c r="C203" s="592" t="s">
        <v>610</v>
      </c>
      <c r="D203" s="591"/>
      <c r="E203" s="593"/>
      <c r="F203" s="594"/>
      <c r="G203" s="595"/>
      <c r="H203" s="594">
        <f>ROUND(SUM(H200:H202),1)</f>
        <v>852.1</v>
      </c>
    </row>
    <row r="204" spans="1:8" s="573" customFormat="1" ht="16.5">
      <c r="A204" s="584"/>
      <c r="B204" s="585"/>
      <c r="C204" s="586" t="s">
        <v>611</v>
      </c>
      <c r="D204" s="585"/>
      <c r="E204" s="587"/>
      <c r="F204" s="588"/>
      <c r="G204" s="589"/>
      <c r="H204" s="588">
        <f>ROUND(H205,1)</f>
        <v>2958000</v>
      </c>
    </row>
    <row r="205" spans="1:8" s="573" customFormat="1" ht="16.5">
      <c r="A205" s="590"/>
      <c r="B205" s="591" t="str">
        <f>'Giá tháng'!B$43</f>
        <v>NKS.40</v>
      </c>
      <c r="C205" s="592" t="str">
        <f>'Giá tháng'!C$43</f>
        <v>Kỹ sư 4,0/8</v>
      </c>
      <c r="D205" s="591" t="str">
        <f>'Giá tháng'!D$43</f>
        <v>công</v>
      </c>
      <c r="E205" s="593">
        <f>[3]HaoPhiVatTu!G$172</f>
        <v>6.8</v>
      </c>
      <c r="F205" s="594">
        <f>ROUND('[3]Tổng hợp VT'!O$45,1)</f>
        <v>435000</v>
      </c>
      <c r="G205" s="595">
        <f>'Giá tháng'!G$43</f>
        <v>1</v>
      </c>
      <c r="H205" s="594">
        <f>ROUND(E205*F205*G205,1)</f>
        <v>2958000</v>
      </c>
    </row>
    <row r="206" spans="1:8" s="573" customFormat="1" ht="16.5">
      <c r="A206" s="584"/>
      <c r="B206" s="585"/>
      <c r="C206" s="586" t="s">
        <v>612</v>
      </c>
      <c r="D206" s="585"/>
      <c r="E206" s="587"/>
      <c r="F206" s="588"/>
      <c r="G206" s="589"/>
      <c r="H206" s="588">
        <f>ROUND(H211,1)</f>
        <v>28551.599999999999</v>
      </c>
    </row>
    <row r="207" spans="1:8" s="573" customFormat="1" ht="33">
      <c r="A207" s="590"/>
      <c r="B207" s="591" t="str">
        <f>'Giá tháng'!B$55</f>
        <v>M202.0161</v>
      </c>
      <c r="C207" s="592" t="str">
        <f>'Giá tháng'!C$55</f>
        <v>Máy scanner</v>
      </c>
      <c r="D207" s="591" t="str">
        <f>'Giá tháng'!D$55</f>
        <v>ca</v>
      </c>
      <c r="E207" s="593">
        <f>[3]HaoPhiVatTu!H$174</f>
        <v>0.1</v>
      </c>
      <c r="F207" s="594">
        <f>ROUND('[3]Tổng hợp VT'!O$58,1)</f>
        <v>149078</v>
      </c>
      <c r="G207" s="595">
        <f>'Giá tháng'!G$55</f>
        <v>1</v>
      </c>
      <c r="H207" s="594">
        <f>ROUND(E207*F207*G207,1)</f>
        <v>14907.8</v>
      </c>
    </row>
    <row r="208" spans="1:8" s="573" customFormat="1" ht="33">
      <c r="A208" s="590"/>
      <c r="B208" s="591" t="str">
        <f>'Giá tháng'!B$60</f>
        <v>M202.0163</v>
      </c>
      <c r="C208" s="592" t="str">
        <f>'Giá tháng'!C$60</f>
        <v>Máy vi tính</v>
      </c>
      <c r="D208" s="591" t="str">
        <f>'Giá tháng'!D$60</f>
        <v>ca</v>
      </c>
      <c r="E208" s="593">
        <f>[3]HaoPhiVatTu!H$175</f>
        <v>3.5000000000000003E-2</v>
      </c>
      <c r="F208" s="594">
        <f>ROUND('[3]Tổng hợp VT'!O$63,1)</f>
        <v>9631</v>
      </c>
      <c r="G208" s="595">
        <f>'Giá tháng'!G$60</f>
        <v>1</v>
      </c>
      <c r="H208" s="594">
        <f>ROUND(E208*F208*G208,1)</f>
        <v>337.1</v>
      </c>
    </row>
    <row r="209" spans="1:8" s="573" customFormat="1" ht="33">
      <c r="A209" s="590"/>
      <c r="B209" s="591" t="str">
        <f>'Giá tháng'!B$59</f>
        <v>M202.0162</v>
      </c>
      <c r="C209" s="592" t="str">
        <f>'Giá tháng'!C$59</f>
        <v>Máy vẽ plotter</v>
      </c>
      <c r="D209" s="591" t="str">
        <f>'Giá tháng'!D$59</f>
        <v>ca</v>
      </c>
      <c r="E209" s="593">
        <f>[3]HaoPhiVatTu!H$176</f>
        <v>0.15</v>
      </c>
      <c r="F209" s="594">
        <f>ROUND('[3]Tổng hợp VT'!O$62,1)</f>
        <v>84979</v>
      </c>
      <c r="G209" s="595">
        <f>'Giá tháng'!G$59</f>
        <v>1</v>
      </c>
      <c r="H209" s="594">
        <f>ROUND(E209*F209*G209,1)</f>
        <v>12746.9</v>
      </c>
    </row>
    <row r="210" spans="1:8" s="573" customFormat="1" ht="16.5">
      <c r="A210" s="590"/>
      <c r="B210" s="591" t="s">
        <v>613</v>
      </c>
      <c r="C210" s="592" t="s">
        <v>614</v>
      </c>
      <c r="D210" s="591" t="s">
        <v>609</v>
      </c>
      <c r="E210" s="593">
        <f>[3]HaoPhiVatTu!H$177</f>
        <v>2</v>
      </c>
      <c r="F210" s="594">
        <f>ROUND(SUM(H207:H209),1)</f>
        <v>27991.8</v>
      </c>
      <c r="G210" s="595"/>
      <c r="H210" s="594">
        <f>ROUND(E210*F210/100,1)</f>
        <v>559.79999999999995</v>
      </c>
    </row>
    <row r="211" spans="1:8" s="573" customFormat="1" ht="16.5">
      <c r="A211" s="596"/>
      <c r="B211" s="597"/>
      <c r="C211" s="598" t="s">
        <v>610</v>
      </c>
      <c r="D211" s="597"/>
      <c r="E211" s="599"/>
      <c r="F211" s="600"/>
      <c r="G211" s="601"/>
      <c r="H211" s="600">
        <f>ROUND(SUM(H207:H210),1)</f>
        <v>28551.599999999999</v>
      </c>
    </row>
    <row r="212" spans="1:8" s="573" customFormat="1" ht="49.5">
      <c r="A212" s="578">
        <f>'[3]Công trình'!A25</f>
        <v>15</v>
      </c>
      <c r="B212" s="579" t="str">
        <f>'[3]Công trình'!E25</f>
        <v>CF.11620</v>
      </c>
      <c r="C212" s="580" t="str">
        <f>'[3]Công trình'!F25</f>
        <v>Đo lưới khống chế mặt bằng. Đường chuyền cấp 2. Bộ thiết bị GPS (3 máy)</v>
      </c>
      <c r="D212" s="579" t="str">
        <f>'[3]Công trình'!G25</f>
        <v>điểm</v>
      </c>
      <c r="E212" s="581">
        <v>1</v>
      </c>
      <c r="F212" s="582"/>
      <c r="G212" s="583"/>
      <c r="H212" s="582"/>
    </row>
    <row r="213" spans="1:8" s="573" customFormat="1" ht="16.5">
      <c r="A213" s="584"/>
      <c r="B213" s="585"/>
      <c r="C213" s="586" t="s">
        <v>606</v>
      </c>
      <c r="D213" s="585"/>
      <c r="E213" s="587"/>
      <c r="F213" s="588"/>
      <c r="G213" s="589"/>
      <c r="H213" s="588">
        <f>ROUND(H221,1)</f>
        <v>27756.3</v>
      </c>
    </row>
    <row r="214" spans="1:8" s="573" customFormat="1" ht="16.5">
      <c r="A214" s="590"/>
      <c r="B214" s="591" t="str">
        <f>'Giá tháng'!B$41</f>
        <v>A28.0341</v>
      </c>
      <c r="C214" s="592" t="str">
        <f>'Giá tháng'!C$41</f>
        <v>Xi măng PCB30</v>
      </c>
      <c r="D214" s="591" t="str">
        <f>'Giá tháng'!D$41</f>
        <v>kg</v>
      </c>
      <c r="E214" s="593">
        <f>[3]HaoPhiVatTu!F$180</f>
        <v>3</v>
      </c>
      <c r="F214" s="594">
        <f>ROUND('[3]Tổng hợp VT'!O$41,1)</f>
        <v>1181</v>
      </c>
      <c r="G214" s="595">
        <f>'Giá tháng'!G$41</f>
        <v>1</v>
      </c>
      <c r="H214" s="594">
        <f t="shared" ref="H214:H219" si="3">ROUND(E214*F214*G214,1)</f>
        <v>3543</v>
      </c>
    </row>
    <row r="215" spans="1:8" s="573" customFormat="1" ht="16.5">
      <c r="A215" s="590"/>
      <c r="B215" s="591" t="str">
        <f>'Giá tháng'!B$16</f>
        <v>A28.0008</v>
      </c>
      <c r="C215" s="592" t="str">
        <f>'Giá tháng'!C$16</f>
        <v>Đá 1x2</v>
      </c>
      <c r="D215" s="591" t="str">
        <f>'Giá tháng'!D$16</f>
        <v>m3</v>
      </c>
      <c r="E215" s="593">
        <f>[3]HaoPhiVatTu!F$181</f>
        <v>0.01</v>
      </c>
      <c r="F215" s="594">
        <f>ROUND('[3]Tổng hợp VT'!O$16,1)</f>
        <v>294000</v>
      </c>
      <c r="G215" s="595">
        <f>'Giá tháng'!G$16</f>
        <v>1</v>
      </c>
      <c r="H215" s="594">
        <f t="shared" si="3"/>
        <v>2940</v>
      </c>
    </row>
    <row r="216" spans="1:8" s="573" customFormat="1" ht="16.5">
      <c r="A216" s="590"/>
      <c r="B216" s="591" t="str">
        <f>'Giá tháng'!B$10</f>
        <v>A28.0089</v>
      </c>
      <c r="C216" s="592" t="str">
        <f>'Giá tháng'!C$10</f>
        <v>Cát vàng</v>
      </c>
      <c r="D216" s="591" t="str">
        <f>'Giá tháng'!D$10</f>
        <v>m3</v>
      </c>
      <c r="E216" s="593">
        <f>[3]HaoPhiVatTu!F$182</f>
        <v>6.0000000000000001E-3</v>
      </c>
      <c r="F216" s="594">
        <f>ROUND('[3]Tổng hợp VT'!O$10,1)</f>
        <v>825000</v>
      </c>
      <c r="G216" s="595">
        <f>'Giá tháng'!G$10</f>
        <v>1</v>
      </c>
      <c r="H216" s="594">
        <f t="shared" si="3"/>
        <v>4950</v>
      </c>
    </row>
    <row r="217" spans="1:8" s="573" customFormat="1" ht="16.5">
      <c r="A217" s="590"/>
      <c r="B217" s="591" t="str">
        <f>'Giá tháng'!B$23</f>
        <v>A28.0026</v>
      </c>
      <c r="C217" s="592" t="str">
        <f>'Giá tháng'!C$23</f>
        <v>Đinh + dây thép</v>
      </c>
      <c r="D217" s="591" t="str">
        <f>'Giá tháng'!D$23</f>
        <v>kg</v>
      </c>
      <c r="E217" s="593">
        <f>[3]HaoPhiVatTu!F$183</f>
        <v>0.1</v>
      </c>
      <c r="F217" s="594">
        <f>ROUND('[3]Tổng hợp VT'!O$23,1)</f>
        <v>15000</v>
      </c>
      <c r="G217" s="595">
        <f>'Giá tháng'!G$23</f>
        <v>1</v>
      </c>
      <c r="H217" s="594">
        <f t="shared" si="3"/>
        <v>1500</v>
      </c>
    </row>
    <row r="218" spans="1:8" s="573" customFormat="1" ht="16.5">
      <c r="A218" s="590"/>
      <c r="B218" s="591" t="str">
        <f>'Giá tháng'!B$39</f>
        <v>A28.0296</v>
      </c>
      <c r="C218" s="592" t="str">
        <f>'Giá tháng'!C$39</f>
        <v>Sơn trắng + đỏ</v>
      </c>
      <c r="D218" s="591" t="str">
        <f>'Giá tháng'!D$39</f>
        <v>kg</v>
      </c>
      <c r="E218" s="593">
        <f>[3]HaoPhiVatTu!F$184</f>
        <v>0.2</v>
      </c>
      <c r="F218" s="594">
        <f>ROUND('[3]Tổng hợp VT'!O$39,1)</f>
        <v>36500</v>
      </c>
      <c r="G218" s="595">
        <f>'Giá tháng'!G$39</f>
        <v>1</v>
      </c>
      <c r="H218" s="594">
        <f t="shared" si="3"/>
        <v>7300</v>
      </c>
    </row>
    <row r="219" spans="1:8" s="573" customFormat="1" ht="16.5">
      <c r="A219" s="590"/>
      <c r="B219" s="591" t="str">
        <f>'Giá tháng'!B$37</f>
        <v>A28.0298</v>
      </c>
      <c r="C219" s="592" t="str">
        <f>'Giá tháng'!C$37</f>
        <v>Sổ đo</v>
      </c>
      <c r="D219" s="591" t="str">
        <f>'Giá tháng'!D$37</f>
        <v>quyển</v>
      </c>
      <c r="E219" s="593">
        <f>[3]HaoPhiVatTu!F$185</f>
        <v>1</v>
      </c>
      <c r="F219" s="594">
        <f>ROUND('[3]Tổng hợp VT'!O$37,1)</f>
        <v>5000</v>
      </c>
      <c r="G219" s="595">
        <f>'Giá tháng'!G$37</f>
        <v>1</v>
      </c>
      <c r="H219" s="594">
        <f t="shared" si="3"/>
        <v>5000</v>
      </c>
    </row>
    <row r="220" spans="1:8" s="573" customFormat="1" ht="16.5">
      <c r="A220" s="590"/>
      <c r="B220" s="591" t="s">
        <v>607</v>
      </c>
      <c r="C220" s="592" t="s">
        <v>608</v>
      </c>
      <c r="D220" s="591" t="s">
        <v>609</v>
      </c>
      <c r="E220" s="593">
        <f>[3]HaoPhiVatTu!F$186</f>
        <v>10</v>
      </c>
      <c r="F220" s="594">
        <f>ROUND(SUM(H214:H219),1)</f>
        <v>25233</v>
      </c>
      <c r="G220" s="595"/>
      <c r="H220" s="594">
        <f>ROUND(E220*F220/100,1)</f>
        <v>2523.3000000000002</v>
      </c>
    </row>
    <row r="221" spans="1:8" s="573" customFormat="1" ht="16.5">
      <c r="A221" s="590"/>
      <c r="B221" s="591"/>
      <c r="C221" s="592" t="s">
        <v>610</v>
      </c>
      <c r="D221" s="591"/>
      <c r="E221" s="593"/>
      <c r="F221" s="594"/>
      <c r="G221" s="595"/>
      <c r="H221" s="594">
        <f>ROUND(SUM(H214:H220),1)</f>
        <v>27756.3</v>
      </c>
    </row>
    <row r="222" spans="1:8" s="573" customFormat="1" ht="16.5">
      <c r="A222" s="584"/>
      <c r="B222" s="585"/>
      <c r="C222" s="586" t="s">
        <v>611</v>
      </c>
      <c r="D222" s="585"/>
      <c r="E222" s="587"/>
      <c r="F222" s="588"/>
      <c r="G222" s="589"/>
      <c r="H222" s="588">
        <f>ROUND(H225,1)</f>
        <v>2671786.2999999998</v>
      </c>
    </row>
    <row r="223" spans="1:8" s="573" customFormat="1" ht="16.5">
      <c r="A223" s="590"/>
      <c r="B223" s="591" t="str">
        <f>'Giá tháng'!B$43</f>
        <v>NKS.40</v>
      </c>
      <c r="C223" s="592" t="str">
        <f>'Giá tháng'!C$43</f>
        <v>Kỹ sư 4,0/8</v>
      </c>
      <c r="D223" s="591" t="str">
        <f>'Giá tháng'!D$43</f>
        <v>công</v>
      </c>
      <c r="E223" s="593">
        <f>[3]HaoPhiVatTu!G$188</f>
        <v>1.76</v>
      </c>
      <c r="F223" s="594">
        <f>ROUND('[3]Tổng hợp VT'!O$45,1)</f>
        <v>435000</v>
      </c>
      <c r="G223" s="595">
        <f>'Giá tháng'!G$43</f>
        <v>1</v>
      </c>
      <c r="H223" s="594">
        <f>ROUND(E223*F223*G223,1)</f>
        <v>765600</v>
      </c>
    </row>
    <row r="224" spans="1:8" s="573" customFormat="1" ht="16.5">
      <c r="A224" s="590"/>
      <c r="B224" s="591" t="str">
        <f>'Giá tháng'!B$44</f>
        <v>N2.40</v>
      </c>
      <c r="C224" s="592" t="str">
        <f>'Giá tháng'!C$44</f>
        <v>Nhân công 4,0/7 - Nhóm 2</v>
      </c>
      <c r="D224" s="591" t="str">
        <f>'Giá tháng'!D$44</f>
        <v>công</v>
      </c>
      <c r="E224" s="593">
        <f>[3]HaoPhiVatTu!G$189</f>
        <v>4.3899999999999997</v>
      </c>
      <c r="F224" s="594">
        <f>ROUND('[3]Tổng hợp VT'!O$46,1)</f>
        <v>434211</v>
      </c>
      <c r="G224" s="595">
        <f>'Giá tháng'!G$44</f>
        <v>1</v>
      </c>
      <c r="H224" s="594">
        <f>ROUND(E224*F224*G224,1)</f>
        <v>1906186.3</v>
      </c>
    </row>
    <row r="225" spans="1:8" s="573" customFormat="1" ht="16.5">
      <c r="A225" s="590"/>
      <c r="B225" s="591"/>
      <c r="C225" s="592" t="s">
        <v>610</v>
      </c>
      <c r="D225" s="591"/>
      <c r="E225" s="593"/>
      <c r="F225" s="594"/>
      <c r="G225" s="595"/>
      <c r="H225" s="594">
        <f>ROUND(SUM(H223:H224),1)</f>
        <v>2671786.2999999998</v>
      </c>
    </row>
    <row r="226" spans="1:8" s="573" customFormat="1" ht="16.5">
      <c r="A226" s="584"/>
      <c r="B226" s="585"/>
      <c r="C226" s="586" t="s">
        <v>612</v>
      </c>
      <c r="D226" s="585"/>
      <c r="E226" s="587"/>
      <c r="F226" s="588"/>
      <c r="G226" s="589"/>
      <c r="H226" s="588">
        <f>ROUND(H229,1)</f>
        <v>95091.3</v>
      </c>
    </row>
    <row r="227" spans="1:8" s="573" customFormat="1" ht="33">
      <c r="A227" s="590"/>
      <c r="B227" s="591" t="str">
        <f>'Giá tháng'!B$47</f>
        <v>M201.0022</v>
      </c>
      <c r="C227" s="592" t="str">
        <f>'Giá tháng'!C$47</f>
        <v>Bộ thiết bị GPS G3100-R2</v>
      </c>
      <c r="D227" s="591" t="str">
        <f>'Giá tháng'!D$47</f>
        <v>ca</v>
      </c>
      <c r="E227" s="593">
        <f>[3]HaoPhiVatTu!H$191</f>
        <v>0.16</v>
      </c>
      <c r="F227" s="594">
        <f>ROUND('[3]Tổng hợp VT'!O$50,1)</f>
        <v>540291</v>
      </c>
      <c r="G227" s="595">
        <f>'Giá tháng'!G$47</f>
        <v>1</v>
      </c>
      <c r="H227" s="594">
        <f>ROUND(E227*F227*G227,1)</f>
        <v>86446.6</v>
      </c>
    </row>
    <row r="228" spans="1:8" s="573" customFormat="1" ht="16.5">
      <c r="A228" s="590"/>
      <c r="B228" s="591" t="s">
        <v>613</v>
      </c>
      <c r="C228" s="592" t="s">
        <v>614</v>
      </c>
      <c r="D228" s="591" t="s">
        <v>609</v>
      </c>
      <c r="E228" s="593">
        <f>[3]HaoPhiVatTu!H$192</f>
        <v>10</v>
      </c>
      <c r="F228" s="594">
        <f>ROUND(SUM(H227:H227),1)</f>
        <v>86446.6</v>
      </c>
      <c r="G228" s="595"/>
      <c r="H228" s="594">
        <f>ROUND(E228*F228/100,1)</f>
        <v>8644.7000000000007</v>
      </c>
    </row>
    <row r="229" spans="1:8" s="573" customFormat="1" ht="16.5">
      <c r="A229" s="596"/>
      <c r="B229" s="597"/>
      <c r="C229" s="598" t="s">
        <v>610</v>
      </c>
      <c r="D229" s="597"/>
      <c r="E229" s="599"/>
      <c r="F229" s="600"/>
      <c r="G229" s="601"/>
      <c r="H229" s="600">
        <f>ROUND(SUM(H227:H228),1)</f>
        <v>95091.3</v>
      </c>
    </row>
    <row r="230" spans="1:8" s="573" customFormat="1" ht="49.5">
      <c r="A230" s="578">
        <f>'[3]Công trình'!A26</f>
        <v>16</v>
      </c>
      <c r="B230" s="579" t="str">
        <f>'[3]Công trình'!E26</f>
        <v>CG.11340</v>
      </c>
      <c r="C230" s="580" t="str">
        <f>'[3]Công trình'!F26</f>
        <v>Đo khống chế cao. Thủy chuẩn kỹ thuật. Cấp địa hình IV</v>
      </c>
      <c r="D230" s="579" t="str">
        <f>'[3]Công trình'!G26</f>
        <v>km</v>
      </c>
      <c r="E230" s="581">
        <v>1</v>
      </c>
      <c r="F230" s="582"/>
      <c r="G230" s="583"/>
      <c r="H230" s="582"/>
    </row>
    <row r="231" spans="1:8" s="573" customFormat="1" ht="16.5">
      <c r="A231" s="584"/>
      <c r="B231" s="585"/>
      <c r="C231" s="586" t="s">
        <v>606</v>
      </c>
      <c r="D231" s="585"/>
      <c r="E231" s="587"/>
      <c r="F231" s="588"/>
      <c r="G231" s="589"/>
      <c r="H231" s="588">
        <f>ROUND(H234,1)</f>
        <v>2275</v>
      </c>
    </row>
    <row r="232" spans="1:8" s="573" customFormat="1" ht="16.5">
      <c r="A232" s="590"/>
      <c r="B232" s="591" t="str">
        <f>'Giá tháng'!B$37</f>
        <v>A28.0298</v>
      </c>
      <c r="C232" s="592" t="str">
        <f>'Giá tháng'!C$37</f>
        <v>Sổ đo</v>
      </c>
      <c r="D232" s="591" t="str">
        <f>'Giá tháng'!D$37</f>
        <v>quyển</v>
      </c>
      <c r="E232" s="593">
        <f>[3]HaoPhiVatTu!F$195</f>
        <v>0.35</v>
      </c>
      <c r="F232" s="594">
        <f>ROUND('[3]Tổng hợp VT'!O$37,1)</f>
        <v>5000</v>
      </c>
      <c r="G232" s="595">
        <f>'Giá tháng'!G$37</f>
        <v>1</v>
      </c>
      <c r="H232" s="594">
        <f>ROUND(E232*F232*G232,1)</f>
        <v>1750</v>
      </c>
    </row>
    <row r="233" spans="1:8" s="573" customFormat="1" ht="16.5">
      <c r="A233" s="590"/>
      <c r="B233" s="591" t="s">
        <v>607</v>
      </c>
      <c r="C233" s="592" t="s">
        <v>608</v>
      </c>
      <c r="D233" s="591" t="s">
        <v>609</v>
      </c>
      <c r="E233" s="593">
        <f>[3]HaoPhiVatTu!F$196</f>
        <v>30</v>
      </c>
      <c r="F233" s="594">
        <f>ROUND(SUM(H232:H232),1)</f>
        <v>1750</v>
      </c>
      <c r="G233" s="595"/>
      <c r="H233" s="594">
        <f>ROUND(E233*F233/100,1)</f>
        <v>525</v>
      </c>
    </row>
    <row r="234" spans="1:8" s="573" customFormat="1" ht="16.5">
      <c r="A234" s="590"/>
      <c r="B234" s="591"/>
      <c r="C234" s="592" t="s">
        <v>610</v>
      </c>
      <c r="D234" s="591"/>
      <c r="E234" s="593"/>
      <c r="F234" s="594"/>
      <c r="G234" s="595"/>
      <c r="H234" s="594">
        <f>ROUND(SUM(H232:H233),1)</f>
        <v>2275</v>
      </c>
    </row>
    <row r="235" spans="1:8" s="573" customFormat="1" ht="16.5">
      <c r="A235" s="584"/>
      <c r="B235" s="585"/>
      <c r="C235" s="586" t="s">
        <v>611</v>
      </c>
      <c r="D235" s="585"/>
      <c r="E235" s="587"/>
      <c r="F235" s="588"/>
      <c r="G235" s="589"/>
      <c r="H235" s="588">
        <f>ROUND(H238,1)</f>
        <v>2106925.4</v>
      </c>
    </row>
    <row r="236" spans="1:8" s="573" customFormat="1" ht="16.5">
      <c r="A236" s="590"/>
      <c r="B236" s="591" t="str">
        <f>'Giá tháng'!B$43</f>
        <v>NKS.40</v>
      </c>
      <c r="C236" s="592" t="str">
        <f>'Giá tháng'!C$43</f>
        <v>Kỹ sư 4,0/8</v>
      </c>
      <c r="D236" s="591" t="str">
        <f>'Giá tháng'!D$43</f>
        <v>công</v>
      </c>
      <c r="E236" s="593">
        <f>[3]HaoPhiVatTu!G$198</f>
        <v>1.27</v>
      </c>
      <c r="F236" s="594">
        <f>ROUND('[3]Tổng hợp VT'!O$45,1)</f>
        <v>435000</v>
      </c>
      <c r="G236" s="595">
        <f>'Giá tháng'!G$43</f>
        <v>1</v>
      </c>
      <c r="H236" s="594">
        <f>ROUND(E236*F236*G236,1)</f>
        <v>552450</v>
      </c>
    </row>
    <row r="237" spans="1:8" s="573" customFormat="1" ht="16.5">
      <c r="A237" s="590"/>
      <c r="B237" s="591" t="str">
        <f>'Giá tháng'!B$44</f>
        <v>N2.40</v>
      </c>
      <c r="C237" s="592" t="str">
        <f>'Giá tháng'!C$44</f>
        <v>Nhân công 4,0/7 - Nhóm 2</v>
      </c>
      <c r="D237" s="591" t="str">
        <f>'Giá tháng'!D$44</f>
        <v>công</v>
      </c>
      <c r="E237" s="593">
        <f>[3]HaoPhiVatTu!G$199</f>
        <v>3.58</v>
      </c>
      <c r="F237" s="594">
        <f>ROUND('[3]Tổng hợp VT'!O$46,1)</f>
        <v>434211</v>
      </c>
      <c r="G237" s="595">
        <f>'Giá tháng'!G$44</f>
        <v>1</v>
      </c>
      <c r="H237" s="594">
        <f>ROUND(E237*F237*G237,1)</f>
        <v>1554475.4</v>
      </c>
    </row>
    <row r="238" spans="1:8" s="573" customFormat="1" ht="16.5">
      <c r="A238" s="590"/>
      <c r="B238" s="591"/>
      <c r="C238" s="592" t="s">
        <v>610</v>
      </c>
      <c r="D238" s="591"/>
      <c r="E238" s="593"/>
      <c r="F238" s="594"/>
      <c r="G238" s="595"/>
      <c r="H238" s="594">
        <f>ROUND(SUM(H236:H237),1)</f>
        <v>2106925.4</v>
      </c>
    </row>
    <row r="239" spans="1:8" s="573" customFormat="1" ht="16.5">
      <c r="A239" s="584"/>
      <c r="B239" s="585"/>
      <c r="C239" s="586" t="s">
        <v>612</v>
      </c>
      <c r="D239" s="585"/>
      <c r="E239" s="587"/>
      <c r="F239" s="588"/>
      <c r="G239" s="589"/>
      <c r="H239" s="588">
        <f>ROUND(H242,1)</f>
        <v>6778.1</v>
      </c>
    </row>
    <row r="240" spans="1:8" s="573" customFormat="1" ht="33">
      <c r="A240" s="590"/>
      <c r="B240" s="591" t="str">
        <f>'Giá tháng'!B$57</f>
        <v>M201.0020</v>
      </c>
      <c r="C240" s="592" t="str">
        <f>'Giá tháng'!C$57</f>
        <v>Máy thủy bình điện tử</v>
      </c>
      <c r="D240" s="591" t="str">
        <f>'Giá tháng'!D$57</f>
        <v>ca</v>
      </c>
      <c r="E240" s="593">
        <f>[3]HaoPhiVatTu!H$201</f>
        <v>0.45</v>
      </c>
      <c r="F240" s="594">
        <f>ROUND('[3]Tổng hợp VT'!O$60,1)</f>
        <v>14767</v>
      </c>
      <c r="G240" s="595">
        <f>'Giá tháng'!G$57</f>
        <v>1</v>
      </c>
      <c r="H240" s="594">
        <f>ROUND(E240*F240*G240,1)</f>
        <v>6645.2</v>
      </c>
    </row>
    <row r="241" spans="1:8" s="573" customFormat="1" ht="16.5">
      <c r="A241" s="590"/>
      <c r="B241" s="591" t="s">
        <v>613</v>
      </c>
      <c r="C241" s="592" t="s">
        <v>614</v>
      </c>
      <c r="D241" s="591" t="s">
        <v>609</v>
      </c>
      <c r="E241" s="593">
        <f>[3]HaoPhiVatTu!H$202</f>
        <v>2</v>
      </c>
      <c r="F241" s="594">
        <f>ROUND(SUM(H240:H240),1)</f>
        <v>6645.2</v>
      </c>
      <c r="G241" s="595"/>
      <c r="H241" s="594">
        <f>ROUND(E241*F241/100,1)</f>
        <v>132.9</v>
      </c>
    </row>
    <row r="242" spans="1:8" s="573" customFormat="1" ht="16.5">
      <c r="A242" s="596"/>
      <c r="B242" s="597"/>
      <c r="C242" s="598" t="s">
        <v>610</v>
      </c>
      <c r="D242" s="597"/>
      <c r="E242" s="599"/>
      <c r="F242" s="600"/>
      <c r="G242" s="601"/>
      <c r="H242" s="600">
        <f>ROUND(SUM(H240:H241),1)</f>
        <v>6778.1</v>
      </c>
    </row>
    <row r="243" spans="1:8" s="573" customFormat="1" ht="33">
      <c r="A243" s="578">
        <f>'[3]Công trình'!A27</f>
        <v>17</v>
      </c>
      <c r="B243" s="579" t="str">
        <f>'[3]Công trình'!E27</f>
        <v>CH.11140</v>
      </c>
      <c r="C243" s="580" t="str">
        <f>'[3]Công trình'!F27</f>
        <v>Đo vẽ mặt cắt dọc ở trên cạn. Cấp địa hình IV</v>
      </c>
      <c r="D243" s="579" t="str">
        <f>'[3]Công trình'!G27</f>
        <v>100m</v>
      </c>
      <c r="E243" s="581">
        <v>1</v>
      </c>
      <c r="F243" s="582"/>
      <c r="G243" s="583"/>
      <c r="H243" s="582"/>
    </row>
    <row r="244" spans="1:8" s="573" customFormat="1" ht="16.5">
      <c r="A244" s="584"/>
      <c r="B244" s="585"/>
      <c r="C244" s="586" t="s">
        <v>606</v>
      </c>
      <c r="D244" s="585"/>
      <c r="E244" s="587"/>
      <c r="F244" s="588"/>
      <c r="G244" s="589"/>
      <c r="H244" s="588">
        <f>ROUND(H250,1)</f>
        <v>50238.7</v>
      </c>
    </row>
    <row r="245" spans="1:8" s="573" customFormat="1" ht="16.5">
      <c r="A245" s="590"/>
      <c r="B245" s="591" t="str">
        <f>'Giá tháng'!B$30</f>
        <v>A28.0249</v>
      </c>
      <c r="C245" s="592" t="str">
        <f>'Giá tháng'!C$30</f>
        <v>Mốc bê tông đúc sẵn</v>
      </c>
      <c r="D245" s="591" t="str">
        <f>'Giá tháng'!D$30</f>
        <v>cái</v>
      </c>
      <c r="E245" s="593">
        <f>[3]HaoPhiVatTu!F$205</f>
        <v>0.35</v>
      </c>
      <c r="F245" s="594">
        <f>ROUND('[3]Tổng hợp VT'!O$30,1)</f>
        <v>15000</v>
      </c>
      <c r="G245" s="595">
        <f>'Giá tháng'!G$30</f>
        <v>1</v>
      </c>
      <c r="H245" s="594">
        <f>ROUND(E245*F245*G245,1)</f>
        <v>5250</v>
      </c>
    </row>
    <row r="246" spans="1:8" s="573" customFormat="1" ht="16.5">
      <c r="A246" s="590"/>
      <c r="B246" s="591" t="str">
        <f>'Giá tháng'!B$41</f>
        <v>A28.0341</v>
      </c>
      <c r="C246" s="592" t="str">
        <f>'Giá tháng'!C$41</f>
        <v>Xi măng PCB30</v>
      </c>
      <c r="D246" s="591" t="str">
        <f>'Giá tháng'!D$41</f>
        <v>kg</v>
      </c>
      <c r="E246" s="593">
        <f>[3]HaoPhiVatTu!F$206</f>
        <v>1.5</v>
      </c>
      <c r="F246" s="594">
        <f>ROUND('[3]Tổng hợp VT'!O$41,1)</f>
        <v>1181</v>
      </c>
      <c r="G246" s="595">
        <f>'Giá tháng'!G$41</f>
        <v>1</v>
      </c>
      <c r="H246" s="594">
        <f>ROUND(E246*F246*G246,1)</f>
        <v>1771.5</v>
      </c>
    </row>
    <row r="247" spans="1:8" s="573" customFormat="1" ht="16.5">
      <c r="A247" s="590"/>
      <c r="B247" s="591" t="str">
        <f>'Giá tháng'!B$12</f>
        <v>A28.0091</v>
      </c>
      <c r="C247" s="592" t="str">
        <f>'Giá tháng'!C$12</f>
        <v>Cọc gỗ (4x4x40) cm</v>
      </c>
      <c r="D247" s="591" t="str">
        <f>'Giá tháng'!D$12</f>
        <v>cái</v>
      </c>
      <c r="E247" s="593">
        <f>[3]HaoPhiVatTu!F$207</f>
        <v>3.5</v>
      </c>
      <c r="F247" s="594">
        <f>ROUND('[3]Tổng hợp VT'!O$12,1)</f>
        <v>10000</v>
      </c>
      <c r="G247" s="595">
        <f>'Giá tháng'!G$12</f>
        <v>1</v>
      </c>
      <c r="H247" s="594">
        <f>ROUND(E247*F247*G247,1)</f>
        <v>35000</v>
      </c>
    </row>
    <row r="248" spans="1:8" s="573" customFormat="1" ht="16.5">
      <c r="A248" s="590"/>
      <c r="B248" s="591" t="str">
        <f>'Giá tháng'!B$38</f>
        <v>A28.0295</v>
      </c>
      <c r="C248" s="592" t="str">
        <f>'Giá tháng'!C$38</f>
        <v>Sơn đỏ + trắng</v>
      </c>
      <c r="D248" s="591" t="str">
        <f>'Giá tháng'!D$38</f>
        <v>kg</v>
      </c>
      <c r="E248" s="593">
        <f>[3]HaoPhiVatTu!F$208</f>
        <v>0.1</v>
      </c>
      <c r="F248" s="594">
        <f>ROUND('[3]Tổng hợp VT'!O$38,1)</f>
        <v>36500</v>
      </c>
      <c r="G248" s="595">
        <f>'Giá tháng'!G$38</f>
        <v>1</v>
      </c>
      <c r="H248" s="594">
        <f>ROUND(E248*F248*G248,1)</f>
        <v>3650</v>
      </c>
    </row>
    <row r="249" spans="1:8" s="573" customFormat="1" ht="16.5">
      <c r="A249" s="590"/>
      <c r="B249" s="591" t="s">
        <v>607</v>
      </c>
      <c r="C249" s="592" t="s">
        <v>608</v>
      </c>
      <c r="D249" s="591" t="s">
        <v>609</v>
      </c>
      <c r="E249" s="593">
        <f>[3]HaoPhiVatTu!F$209</f>
        <v>10</v>
      </c>
      <c r="F249" s="594">
        <f>ROUND(SUM(H245:H248),1)</f>
        <v>45671.5</v>
      </c>
      <c r="G249" s="595"/>
      <c r="H249" s="594">
        <f>ROUND(E249*F249/100,1)</f>
        <v>4567.2</v>
      </c>
    </row>
    <row r="250" spans="1:8" s="573" customFormat="1" ht="16.5">
      <c r="A250" s="590"/>
      <c r="B250" s="591"/>
      <c r="C250" s="592" t="s">
        <v>610</v>
      </c>
      <c r="D250" s="591"/>
      <c r="E250" s="593"/>
      <c r="F250" s="594"/>
      <c r="G250" s="595"/>
      <c r="H250" s="594">
        <f>ROUND(SUM(H245:H249),1)</f>
        <v>50238.7</v>
      </c>
    </row>
    <row r="251" spans="1:8" s="573" customFormat="1" ht="16.5">
      <c r="A251" s="584"/>
      <c r="B251" s="585"/>
      <c r="C251" s="586" t="s">
        <v>611</v>
      </c>
      <c r="D251" s="585"/>
      <c r="E251" s="587"/>
      <c r="F251" s="588"/>
      <c r="G251" s="589"/>
      <c r="H251" s="588">
        <f>ROUND(H254,1)</f>
        <v>1155806</v>
      </c>
    </row>
    <row r="252" spans="1:8" s="573" customFormat="1" ht="16.5">
      <c r="A252" s="590"/>
      <c r="B252" s="591" t="str">
        <f>'Giá tháng'!B$43</f>
        <v>NKS.40</v>
      </c>
      <c r="C252" s="592" t="str">
        <f>'Giá tháng'!C$43</f>
        <v>Kỹ sư 4,0/8</v>
      </c>
      <c r="D252" s="591" t="str">
        <f>'Giá tháng'!D$43</f>
        <v>công</v>
      </c>
      <c r="E252" s="593">
        <f>[3]HaoPhiVatTu!G$211</f>
        <v>1.02</v>
      </c>
      <c r="F252" s="594">
        <f>ROUND('[3]Tổng hợp VT'!O$45,1)</f>
        <v>435000</v>
      </c>
      <c r="G252" s="595">
        <f>'Giá tháng'!G$43</f>
        <v>1</v>
      </c>
      <c r="H252" s="594">
        <f>ROUND(E252*F252*G252,1)</f>
        <v>443700</v>
      </c>
    </row>
    <row r="253" spans="1:8" s="573" customFormat="1" ht="16.5">
      <c r="A253" s="590"/>
      <c r="B253" s="591" t="str">
        <f>'Giá tháng'!B$44</f>
        <v>N2.40</v>
      </c>
      <c r="C253" s="592" t="str">
        <f>'Giá tháng'!C$44</f>
        <v>Nhân công 4,0/7 - Nhóm 2</v>
      </c>
      <c r="D253" s="591" t="str">
        <f>'Giá tháng'!D$44</f>
        <v>công</v>
      </c>
      <c r="E253" s="593">
        <f>[3]HaoPhiVatTu!G$212</f>
        <v>1.64</v>
      </c>
      <c r="F253" s="594">
        <f>ROUND('[3]Tổng hợp VT'!O$46,1)</f>
        <v>434211</v>
      </c>
      <c r="G253" s="595">
        <f>'Giá tháng'!G$44</f>
        <v>1</v>
      </c>
      <c r="H253" s="594">
        <f>ROUND(E253*F253*G253,1)</f>
        <v>712106</v>
      </c>
    </row>
    <row r="254" spans="1:8" s="573" customFormat="1" ht="16.5">
      <c r="A254" s="590"/>
      <c r="B254" s="591"/>
      <c r="C254" s="592" t="s">
        <v>610</v>
      </c>
      <c r="D254" s="591"/>
      <c r="E254" s="593"/>
      <c r="F254" s="594"/>
      <c r="G254" s="595"/>
      <c r="H254" s="594">
        <f>ROUND(SUM(H252:H253),1)</f>
        <v>1155806</v>
      </c>
    </row>
    <row r="255" spans="1:8" s="573" customFormat="1" ht="16.5">
      <c r="A255" s="584"/>
      <c r="B255" s="585"/>
      <c r="C255" s="586" t="s">
        <v>612</v>
      </c>
      <c r="D255" s="585"/>
      <c r="E255" s="587"/>
      <c r="F255" s="588"/>
      <c r="G255" s="589"/>
      <c r="H255" s="588">
        <f>ROUND(H259,1)</f>
        <v>36929.4</v>
      </c>
    </row>
    <row r="256" spans="1:8" s="573" customFormat="1" ht="33">
      <c r="A256" s="590"/>
      <c r="B256" s="591" t="str">
        <f>'Giá tháng'!B$56</f>
        <v>M201.0021</v>
      </c>
      <c r="C256" s="592" t="str">
        <f>'Giá tháng'!C$56</f>
        <v>Máy toàn đạc điện tử</v>
      </c>
      <c r="D256" s="591" t="str">
        <f>'Giá tháng'!D$56</f>
        <v>ca</v>
      </c>
      <c r="E256" s="593">
        <f>[3]HaoPhiVatTu!H$214</f>
        <v>0.2</v>
      </c>
      <c r="F256" s="594">
        <f>ROUND('[3]Tổng hợp VT'!O$59,1)</f>
        <v>147059</v>
      </c>
      <c r="G256" s="595">
        <f>'Giá tháng'!G$56</f>
        <v>1</v>
      </c>
      <c r="H256" s="594">
        <f>ROUND(E256*F256*G256,1)</f>
        <v>29411.8</v>
      </c>
    </row>
    <row r="257" spans="1:8" s="573" customFormat="1" ht="33">
      <c r="A257" s="590"/>
      <c r="B257" s="591" t="str">
        <f>'Giá tháng'!B$57</f>
        <v>M201.0020</v>
      </c>
      <c r="C257" s="592" t="str">
        <f>'Giá tháng'!C$57</f>
        <v>Máy thủy bình điện tử</v>
      </c>
      <c r="D257" s="591" t="str">
        <f>'Giá tháng'!D$57</f>
        <v>ca</v>
      </c>
      <c r="E257" s="593">
        <f>[3]HaoPhiVatTu!H$215</f>
        <v>0.39</v>
      </c>
      <c r="F257" s="594">
        <f>ROUND('[3]Tổng hợp VT'!O$60,1)</f>
        <v>14767</v>
      </c>
      <c r="G257" s="595">
        <f>'Giá tháng'!G$57</f>
        <v>1</v>
      </c>
      <c r="H257" s="594">
        <f>ROUND(E257*F257*G257,1)</f>
        <v>5759.1</v>
      </c>
    </row>
    <row r="258" spans="1:8" s="573" customFormat="1" ht="16.5">
      <c r="A258" s="590"/>
      <c r="B258" s="591" t="s">
        <v>613</v>
      </c>
      <c r="C258" s="592" t="s">
        <v>614</v>
      </c>
      <c r="D258" s="591" t="s">
        <v>609</v>
      </c>
      <c r="E258" s="593">
        <f>[3]HaoPhiVatTu!H$216</f>
        <v>5</v>
      </c>
      <c r="F258" s="594">
        <f>ROUND(SUM(H256:H257),1)</f>
        <v>35170.9</v>
      </c>
      <c r="G258" s="595"/>
      <c r="H258" s="594">
        <f>ROUND(E258*F258/100,1)</f>
        <v>1758.5</v>
      </c>
    </row>
    <row r="259" spans="1:8" s="573" customFormat="1" ht="16.5">
      <c r="A259" s="596"/>
      <c r="B259" s="597"/>
      <c r="C259" s="598" t="s">
        <v>610</v>
      </c>
      <c r="D259" s="597"/>
      <c r="E259" s="599"/>
      <c r="F259" s="600"/>
      <c r="G259" s="601"/>
      <c r="H259" s="600">
        <f>ROUND(SUM(H256:H258),1)</f>
        <v>36929.4</v>
      </c>
    </row>
    <row r="260" spans="1:8" s="573" customFormat="1" ht="33">
      <c r="A260" s="578">
        <f>'[3]Công trình'!A28</f>
        <v>18</v>
      </c>
      <c r="B260" s="579" t="str">
        <f>'[3]Công trình'!E28</f>
        <v>CH.11240</v>
      </c>
      <c r="C260" s="580" t="str">
        <f>'[3]Công trình'!F28</f>
        <v>Đo vẽ mặt cắt ngang ở trên cạn. Cấp địa hình IV</v>
      </c>
      <c r="D260" s="579" t="str">
        <f>'[3]Công trình'!G28</f>
        <v>100m</v>
      </c>
      <c r="E260" s="581">
        <v>1</v>
      </c>
      <c r="F260" s="582"/>
      <c r="G260" s="583"/>
      <c r="H260" s="582"/>
    </row>
    <row r="261" spans="1:8" s="573" customFormat="1" ht="16.5">
      <c r="A261" s="584"/>
      <c r="B261" s="585"/>
      <c r="C261" s="586" t="s">
        <v>606</v>
      </c>
      <c r="D261" s="585"/>
      <c r="E261" s="587"/>
      <c r="F261" s="588"/>
      <c r="G261" s="589"/>
      <c r="H261" s="588">
        <f>ROUND(H265,1)</f>
        <v>91212</v>
      </c>
    </row>
    <row r="262" spans="1:8" s="573" customFormat="1" ht="16.5">
      <c r="A262" s="590"/>
      <c r="B262" s="591" t="str">
        <f>'Giá tháng'!B$12</f>
        <v>A28.0091</v>
      </c>
      <c r="C262" s="592" t="str">
        <f>'Giá tháng'!C$12</f>
        <v>Cọc gỗ (4x4x40) cm</v>
      </c>
      <c r="D262" s="591" t="str">
        <f>'Giá tháng'!D$12</f>
        <v>cái</v>
      </c>
      <c r="E262" s="593">
        <f>[3]HaoPhiVatTu!F$219</f>
        <v>8</v>
      </c>
      <c r="F262" s="594">
        <f>ROUND('[3]Tổng hợp VT'!O$12,1)</f>
        <v>10000</v>
      </c>
      <c r="G262" s="595">
        <f>'Giá tháng'!G$12</f>
        <v>1</v>
      </c>
      <c r="H262" s="594">
        <f>ROUND(E262*F262*G262,1)</f>
        <v>80000</v>
      </c>
    </row>
    <row r="263" spans="1:8" s="573" customFormat="1" ht="16.5">
      <c r="A263" s="590"/>
      <c r="B263" s="591" t="str">
        <f>'Giá tháng'!B$38</f>
        <v>A28.0295</v>
      </c>
      <c r="C263" s="592" t="str">
        <f>'Giá tháng'!C$38</f>
        <v>Sơn đỏ + trắng</v>
      </c>
      <c r="D263" s="591" t="str">
        <f>'Giá tháng'!D$38</f>
        <v>kg</v>
      </c>
      <c r="E263" s="593">
        <f>[3]HaoPhiVatTu!F$220</f>
        <v>0.08</v>
      </c>
      <c r="F263" s="594">
        <f>ROUND('[3]Tổng hợp VT'!O$38,1)</f>
        <v>36500</v>
      </c>
      <c r="G263" s="595">
        <f>'Giá tháng'!G$38</f>
        <v>1</v>
      </c>
      <c r="H263" s="594">
        <f>ROUND(E263*F263*G263,1)</f>
        <v>2920</v>
      </c>
    </row>
    <row r="264" spans="1:8" s="573" customFormat="1" ht="16.5">
      <c r="A264" s="590"/>
      <c r="B264" s="591" t="s">
        <v>607</v>
      </c>
      <c r="C264" s="592" t="s">
        <v>608</v>
      </c>
      <c r="D264" s="591" t="s">
        <v>609</v>
      </c>
      <c r="E264" s="593">
        <f>[3]HaoPhiVatTu!F$221</f>
        <v>10</v>
      </c>
      <c r="F264" s="594">
        <f>ROUND(SUM(H262:H263),1)</f>
        <v>82920</v>
      </c>
      <c r="G264" s="595"/>
      <c r="H264" s="594">
        <f>ROUND(E264*F264/100,1)</f>
        <v>8292</v>
      </c>
    </row>
    <row r="265" spans="1:8" s="573" customFormat="1" ht="16.5">
      <c r="A265" s="590"/>
      <c r="B265" s="591"/>
      <c r="C265" s="592" t="s">
        <v>610</v>
      </c>
      <c r="D265" s="591"/>
      <c r="E265" s="593"/>
      <c r="F265" s="594"/>
      <c r="G265" s="595"/>
      <c r="H265" s="594">
        <f>ROUND(SUM(H262:H264),1)</f>
        <v>91212</v>
      </c>
    </row>
    <row r="266" spans="1:8" s="573" customFormat="1" ht="16.5">
      <c r="A266" s="584"/>
      <c r="B266" s="585"/>
      <c r="C266" s="586" t="s">
        <v>611</v>
      </c>
      <c r="D266" s="585"/>
      <c r="E266" s="587"/>
      <c r="F266" s="588"/>
      <c r="G266" s="589"/>
      <c r="H266" s="588">
        <f>ROUND(H269,1)</f>
        <v>1394866.7</v>
      </c>
    </row>
    <row r="267" spans="1:8" s="573" customFormat="1" ht="16.5">
      <c r="A267" s="590"/>
      <c r="B267" s="591" t="str">
        <f>'Giá tháng'!B$43</f>
        <v>NKS.40</v>
      </c>
      <c r="C267" s="592" t="str">
        <f>'Giá tháng'!C$43</f>
        <v>Kỹ sư 4,0/8</v>
      </c>
      <c r="D267" s="591" t="str">
        <f>'Giá tháng'!D$43</f>
        <v>công</v>
      </c>
      <c r="E267" s="593">
        <f>[3]HaoPhiVatTu!G$223</f>
        <v>1.33</v>
      </c>
      <c r="F267" s="594">
        <f>ROUND('[3]Tổng hợp VT'!O$45,1)</f>
        <v>435000</v>
      </c>
      <c r="G267" s="595">
        <f>'Giá tháng'!G$43</f>
        <v>1</v>
      </c>
      <c r="H267" s="594">
        <f>ROUND(E267*F267*G267,1)</f>
        <v>578550</v>
      </c>
    </row>
    <row r="268" spans="1:8" s="573" customFormat="1" ht="16.5">
      <c r="A268" s="590"/>
      <c r="B268" s="591" t="str">
        <f>'Giá tháng'!B$44</f>
        <v>N2.40</v>
      </c>
      <c r="C268" s="592" t="str">
        <f>'Giá tháng'!C$44</f>
        <v>Nhân công 4,0/7 - Nhóm 2</v>
      </c>
      <c r="D268" s="591" t="str">
        <f>'Giá tháng'!D$44</f>
        <v>công</v>
      </c>
      <c r="E268" s="593">
        <f>[3]HaoPhiVatTu!G$224</f>
        <v>1.88</v>
      </c>
      <c r="F268" s="594">
        <f>ROUND('[3]Tổng hợp VT'!O$46,1)</f>
        <v>434211</v>
      </c>
      <c r="G268" s="595">
        <f>'Giá tháng'!G$44</f>
        <v>1</v>
      </c>
      <c r="H268" s="594">
        <f>ROUND(E268*F268*G268,1)</f>
        <v>816316.7</v>
      </c>
    </row>
    <row r="269" spans="1:8" s="573" customFormat="1" ht="16.5">
      <c r="A269" s="590"/>
      <c r="B269" s="591"/>
      <c r="C269" s="592" t="s">
        <v>610</v>
      </c>
      <c r="D269" s="591"/>
      <c r="E269" s="593"/>
      <c r="F269" s="594"/>
      <c r="G269" s="595"/>
      <c r="H269" s="594">
        <f>ROUND(SUM(H267:H268),1)</f>
        <v>1394866.7</v>
      </c>
    </row>
    <row r="270" spans="1:8" s="573" customFormat="1" ht="16.5">
      <c r="A270" s="584"/>
      <c r="B270" s="585"/>
      <c r="C270" s="586" t="s">
        <v>612</v>
      </c>
      <c r="D270" s="585"/>
      <c r="E270" s="587"/>
      <c r="F270" s="588"/>
      <c r="G270" s="589"/>
      <c r="H270" s="588">
        <f>ROUND(H274,1)</f>
        <v>45716.2</v>
      </c>
    </row>
    <row r="271" spans="1:8" s="573" customFormat="1" ht="33">
      <c r="A271" s="590"/>
      <c r="B271" s="591" t="str">
        <f>'Giá tháng'!B$56</f>
        <v>M201.0021</v>
      </c>
      <c r="C271" s="592" t="str">
        <f>'Giá tháng'!C$56</f>
        <v>Máy toàn đạc điện tử</v>
      </c>
      <c r="D271" s="591" t="str">
        <f>'Giá tháng'!D$56</f>
        <v>ca</v>
      </c>
      <c r="E271" s="593">
        <f>[3]HaoPhiVatTu!H$226</f>
        <v>0.28000000000000003</v>
      </c>
      <c r="F271" s="594">
        <f>ROUND('[3]Tổng hợp VT'!O$59,1)</f>
        <v>147059</v>
      </c>
      <c r="G271" s="595">
        <f>'Giá tháng'!G$56</f>
        <v>1</v>
      </c>
      <c r="H271" s="594">
        <f>ROUND(E271*F271*G271,1)</f>
        <v>41176.5</v>
      </c>
    </row>
    <row r="272" spans="1:8" s="573" customFormat="1" ht="33">
      <c r="A272" s="590"/>
      <c r="B272" s="591" t="str">
        <f>'Giá tháng'!B$57</f>
        <v>M201.0020</v>
      </c>
      <c r="C272" s="592" t="str">
        <f>'Giá tháng'!C$57</f>
        <v>Máy thủy bình điện tử</v>
      </c>
      <c r="D272" s="591" t="str">
        <f>'Giá tháng'!D$57</f>
        <v>ca</v>
      </c>
      <c r="E272" s="593">
        <f>[3]HaoPhiVatTu!H$227</f>
        <v>0.16</v>
      </c>
      <c r="F272" s="594">
        <f>ROUND('[3]Tổng hợp VT'!O$60,1)</f>
        <v>14767</v>
      </c>
      <c r="G272" s="595">
        <f>'Giá tháng'!G$57</f>
        <v>1</v>
      </c>
      <c r="H272" s="594">
        <f>ROUND(E272*F272*G272,1)</f>
        <v>2362.6999999999998</v>
      </c>
    </row>
    <row r="273" spans="1:8" s="573" customFormat="1" ht="16.5">
      <c r="A273" s="590"/>
      <c r="B273" s="591" t="s">
        <v>613</v>
      </c>
      <c r="C273" s="592" t="s">
        <v>614</v>
      </c>
      <c r="D273" s="591" t="s">
        <v>609</v>
      </c>
      <c r="E273" s="593">
        <f>[3]HaoPhiVatTu!H$228</f>
        <v>5</v>
      </c>
      <c r="F273" s="594">
        <f>ROUND(SUM(H271:H272),1)</f>
        <v>43539.199999999997</v>
      </c>
      <c r="G273" s="595"/>
      <c r="H273" s="594">
        <f>ROUND(E273*F273/100,1)</f>
        <v>2177</v>
      </c>
    </row>
    <row r="274" spans="1:8" s="573" customFormat="1" ht="16.5">
      <c r="A274" s="596"/>
      <c r="B274" s="597"/>
      <c r="C274" s="598" t="s">
        <v>610</v>
      </c>
      <c r="D274" s="597"/>
      <c r="E274" s="599"/>
      <c r="F274" s="600"/>
      <c r="G274" s="601"/>
      <c r="H274" s="600">
        <f>ROUND(SUM(H271:H273),1)</f>
        <v>45716.2</v>
      </c>
    </row>
    <row r="275" spans="1:8" s="573" customFormat="1" ht="49.5">
      <c r="A275" s="578">
        <f>'[3]Công trình'!A29</f>
        <v>19</v>
      </c>
      <c r="B275" s="579" t="str">
        <f>'[3]Công trình'!E29</f>
        <v>CC.11110</v>
      </c>
      <c r="C275" s="580" t="str">
        <f>'[3]Công trình'!F29</f>
        <v>Khoan thủ công trên cạn. Độ sâu hố khoan từ 0m đến 10m. Cấp đất đá I -III</v>
      </c>
      <c r="D275" s="579" t="str">
        <f>'[3]Công trình'!G29</f>
        <v>m khoan</v>
      </c>
      <c r="E275" s="581">
        <v>1</v>
      </c>
      <c r="F275" s="582"/>
      <c r="G275" s="583"/>
      <c r="H275" s="582"/>
    </row>
    <row r="276" spans="1:8" s="573" customFormat="1" ht="16.5">
      <c r="A276" s="584"/>
      <c r="B276" s="585"/>
      <c r="C276" s="586" t="s">
        <v>606</v>
      </c>
      <c r="D276" s="585"/>
      <c r="E276" s="587"/>
      <c r="F276" s="588"/>
      <c r="G276" s="589"/>
      <c r="H276" s="588">
        <f>ROUND(H289,1)</f>
        <v>82621</v>
      </c>
    </row>
    <row r="277" spans="1:8" s="573" customFormat="1" ht="16.5">
      <c r="A277" s="590"/>
      <c r="B277" s="591" t="str">
        <f>'Giá tháng'!B$31</f>
        <v>A28.0250</v>
      </c>
      <c r="C277" s="592" t="str">
        <f>'Giá tháng'!C$31</f>
        <v>Mũi khoan</v>
      </c>
      <c r="D277" s="591" t="str">
        <f>'Giá tháng'!D$31</f>
        <v>cái</v>
      </c>
      <c r="E277" s="593">
        <f>[3]HaoPhiVatTu!F$231</f>
        <v>7.4999999999999997E-3</v>
      </c>
      <c r="F277" s="594">
        <f>ROUND('[3]Tổng hợp VT'!O$31,1)</f>
        <v>100000</v>
      </c>
      <c r="G277" s="595">
        <f>'Giá tháng'!G$31</f>
        <v>1</v>
      </c>
      <c r="H277" s="594">
        <f t="shared" ref="H277:H287" si="4">ROUND(E277*F277*G277,1)</f>
        <v>750</v>
      </c>
    </row>
    <row r="278" spans="1:8" s="573" customFormat="1" ht="16.5">
      <c r="A278" s="590"/>
      <c r="B278" s="591" t="str">
        <f>'Giá tháng'!B$11</f>
        <v>A28.0097</v>
      </c>
      <c r="C278" s="592" t="str">
        <f>'Giá tháng'!C$11</f>
        <v>Cần khoan</v>
      </c>
      <c r="D278" s="591" t="str">
        <f>'Giá tháng'!D$11</f>
        <v>m</v>
      </c>
      <c r="E278" s="593">
        <f>[3]HaoPhiVatTu!F$232</f>
        <v>3.7499999999999999E-2</v>
      </c>
      <c r="F278" s="594">
        <f>ROUND('[3]Tổng hợp VT'!O$11,1)</f>
        <v>70000</v>
      </c>
      <c r="G278" s="595">
        <f>'Giá tháng'!G$11</f>
        <v>1</v>
      </c>
      <c r="H278" s="594">
        <f t="shared" si="4"/>
        <v>2625</v>
      </c>
    </row>
    <row r="279" spans="1:8" s="573" customFormat="1" ht="16.5">
      <c r="A279" s="590"/>
      <c r="B279" s="591" t="str">
        <f>'Giá tháng'!B$7</f>
        <v>A28.0072</v>
      </c>
      <c r="C279" s="592" t="str">
        <f>'Giá tháng'!C$7</f>
        <v>Bộ gia mốc cần khoan</v>
      </c>
      <c r="D279" s="591" t="str">
        <f>'Giá tháng'!D$7</f>
        <v>bộ</v>
      </c>
      <c r="E279" s="593">
        <f>[3]HaoPhiVatTu!F$233</f>
        <v>1.2500000000000001E-2</v>
      </c>
      <c r="F279" s="594">
        <f>ROUND('[3]Tổng hợp VT'!O$7,1)</f>
        <v>350000</v>
      </c>
      <c r="G279" s="595">
        <f>'Giá tháng'!G$7</f>
        <v>1</v>
      </c>
      <c r="H279" s="594">
        <f t="shared" si="4"/>
        <v>4375</v>
      </c>
    </row>
    <row r="280" spans="1:8" s="573" customFormat="1" ht="16.5">
      <c r="A280" s="590"/>
      <c r="B280" s="591" t="str">
        <f>'Giá tháng'!B$34</f>
        <v>A28.0172</v>
      </c>
      <c r="C280" s="592" t="str">
        <f>'Giá tháng'!C$34</f>
        <v>Ống chống</v>
      </c>
      <c r="D280" s="591" t="str">
        <f>'Giá tháng'!D$34</f>
        <v>m</v>
      </c>
      <c r="E280" s="593">
        <f>[3]HaoPhiVatTu!F$234</f>
        <v>0.11</v>
      </c>
      <c r="F280" s="594">
        <f>ROUND('[3]Tổng hợp VT'!O$34,1)</f>
        <v>450000</v>
      </c>
      <c r="G280" s="595">
        <f>'Giá tháng'!G$34</f>
        <v>1</v>
      </c>
      <c r="H280" s="594">
        <f t="shared" si="4"/>
        <v>49500</v>
      </c>
    </row>
    <row r="281" spans="1:8" s="573" customFormat="1" ht="16.5">
      <c r="A281" s="590"/>
      <c r="B281" s="591" t="str">
        <f>'Giá tháng'!B$17</f>
        <v>A28.0023</v>
      </c>
      <c r="C281" s="592" t="str">
        <f>'Giá tháng'!C$17</f>
        <v>Đầu nối ống chống</v>
      </c>
      <c r="D281" s="591" t="str">
        <f>'Giá tháng'!D$17</f>
        <v>cái</v>
      </c>
      <c r="E281" s="593">
        <f>[3]HaoPhiVatTu!F$235</f>
        <v>0.05</v>
      </c>
      <c r="F281" s="594">
        <f>ROUND('[3]Tổng hợp VT'!O$17,1)</f>
        <v>50000</v>
      </c>
      <c r="G281" s="595">
        <f>'Giá tháng'!G$17</f>
        <v>1</v>
      </c>
      <c r="H281" s="594">
        <f t="shared" si="4"/>
        <v>2500</v>
      </c>
    </row>
    <row r="282" spans="1:8" s="573" customFormat="1" ht="16.5">
      <c r="A282" s="590"/>
      <c r="B282" s="591" t="str">
        <f>'Giá tháng'!B$9</f>
        <v>A28.0086</v>
      </c>
      <c r="C282" s="592" t="str">
        <f>'Giá tháng'!C$9</f>
        <v>Cáp thép f6 - f8mm</v>
      </c>
      <c r="D282" s="591" t="str">
        <f>'Giá tháng'!D$9</f>
        <v>m</v>
      </c>
      <c r="E282" s="593">
        <f>[3]HaoPhiVatTu!F$236</f>
        <v>0.05</v>
      </c>
      <c r="F282" s="594">
        <f>ROUND('[3]Tổng hợp VT'!O$9,1)</f>
        <v>7200</v>
      </c>
      <c r="G282" s="595">
        <f>'Giá tháng'!G$9</f>
        <v>1</v>
      </c>
      <c r="H282" s="594">
        <f t="shared" si="4"/>
        <v>360</v>
      </c>
    </row>
    <row r="283" spans="1:8" s="573" customFormat="1" ht="16.5">
      <c r="A283" s="590"/>
      <c r="B283" s="591" t="str">
        <f>'Giá tháng'!B$28</f>
        <v>A28.0224</v>
      </c>
      <c r="C283" s="592" t="str">
        <f>'Giá tháng'!C$28</f>
        <v>Hộp tôn (200 x 100 x 1) mm</v>
      </c>
      <c r="D283" s="591" t="str">
        <f>'Giá tháng'!D$28</f>
        <v>cái</v>
      </c>
      <c r="E283" s="593">
        <f>[3]HaoPhiVatTu!F$237</f>
        <v>0.2</v>
      </c>
      <c r="F283" s="594">
        <f>ROUND('[3]Tổng hợp VT'!O$28,1)</f>
        <v>10000</v>
      </c>
      <c r="G283" s="595">
        <f>'Giá tháng'!G$28</f>
        <v>1</v>
      </c>
      <c r="H283" s="594">
        <f t="shared" si="4"/>
        <v>2000</v>
      </c>
    </row>
    <row r="284" spans="1:8" s="573" customFormat="1" ht="33">
      <c r="A284" s="590"/>
      <c r="B284" s="591" t="str">
        <f>'Giá tháng'!B$27</f>
        <v>A28.0218</v>
      </c>
      <c r="C284" s="592" t="str">
        <f>'Giá tháng'!C$27</f>
        <v>Hộp nhựa đựng mẫu (400x400x400)mm</v>
      </c>
      <c r="D284" s="591" t="str">
        <f>'Giá tháng'!D$27</f>
        <v>cái</v>
      </c>
      <c r="E284" s="593">
        <f>[3]HaoPhiVatTu!F$238</f>
        <v>0.1</v>
      </c>
      <c r="F284" s="594">
        <f>ROUND('[3]Tổng hợp VT'!O$27,1)</f>
        <v>40000</v>
      </c>
      <c r="G284" s="595">
        <f>'Giá tháng'!G$27</f>
        <v>1</v>
      </c>
      <c r="H284" s="594">
        <f t="shared" si="4"/>
        <v>4000</v>
      </c>
    </row>
    <row r="285" spans="1:8" s="573" customFormat="1" ht="33">
      <c r="A285" s="590"/>
      <c r="B285" s="591" t="str">
        <f>'Giá tháng'!B$26</f>
        <v>A28.0221</v>
      </c>
      <c r="C285" s="592" t="str">
        <f>'Giá tháng'!C$26</f>
        <v>Hộp nhựa 24 ô đựng mẫu lưu</v>
      </c>
      <c r="D285" s="591" t="str">
        <f>'Giá tháng'!D$26</f>
        <v>cái</v>
      </c>
      <c r="E285" s="593">
        <f>[3]HaoPhiVatTu!F$239</f>
        <v>0.12</v>
      </c>
      <c r="F285" s="594">
        <f>ROUND('[3]Tổng hợp VT'!O$26,1)</f>
        <v>50000</v>
      </c>
      <c r="G285" s="595">
        <f>'Giá tháng'!G$26</f>
        <v>1</v>
      </c>
      <c r="H285" s="594">
        <f t="shared" si="4"/>
        <v>6000</v>
      </c>
    </row>
    <row r="286" spans="1:8" s="573" customFormat="1" ht="16.5">
      <c r="A286" s="590"/>
      <c r="B286" s="591" t="str">
        <f>'Giá tháng'!B$8</f>
        <v>A28.0071</v>
      </c>
      <c r="C286" s="592" t="str">
        <f>'Giá tháng'!C$8</f>
        <v>Bộ ống mẫu nguyên dạng</v>
      </c>
      <c r="D286" s="591" t="str">
        <f>'Giá tháng'!D$8</f>
        <v>bộ</v>
      </c>
      <c r="E286" s="593">
        <f>[3]HaoPhiVatTu!F$240</f>
        <v>1E-3</v>
      </c>
      <c r="F286" s="594">
        <f>ROUND('[3]Tổng hợp VT'!O$8,1)</f>
        <v>1200000</v>
      </c>
      <c r="G286" s="595">
        <f>'Giá tháng'!G$8</f>
        <v>1</v>
      </c>
      <c r="H286" s="594">
        <f t="shared" si="4"/>
        <v>1200</v>
      </c>
    </row>
    <row r="287" spans="1:8" s="573" customFormat="1" ht="16.5">
      <c r="A287" s="590"/>
      <c r="B287" s="591" t="str">
        <f>'Giá tháng'!B$24</f>
        <v>A28.0192</v>
      </c>
      <c r="C287" s="592" t="str">
        <f>'Giá tháng'!C$24</f>
        <v>Gỗ nhóm V</v>
      </c>
      <c r="D287" s="591" t="str">
        <f>'Giá tháng'!D$24</f>
        <v>m3</v>
      </c>
      <c r="E287" s="593">
        <f>[3]HaoPhiVatTu!F$241</f>
        <v>1E-3</v>
      </c>
      <c r="F287" s="594">
        <f>ROUND('[3]Tổng hợp VT'!O$24,1)</f>
        <v>1800000</v>
      </c>
      <c r="G287" s="595">
        <f>'Giá tháng'!G$24</f>
        <v>1</v>
      </c>
      <c r="H287" s="594">
        <f t="shared" si="4"/>
        <v>1800</v>
      </c>
    </row>
    <row r="288" spans="1:8" s="573" customFormat="1" ht="16.5">
      <c r="A288" s="590"/>
      <c r="B288" s="591" t="s">
        <v>607</v>
      </c>
      <c r="C288" s="592" t="s">
        <v>608</v>
      </c>
      <c r="D288" s="591" t="s">
        <v>609</v>
      </c>
      <c r="E288" s="593">
        <f>[3]HaoPhiVatTu!F$242</f>
        <v>10</v>
      </c>
      <c r="F288" s="594">
        <f>ROUND(SUM(H277:H287),1)</f>
        <v>75110</v>
      </c>
      <c r="G288" s="595"/>
      <c r="H288" s="594">
        <f>ROUND(E288*F288/100,1)</f>
        <v>7511</v>
      </c>
    </row>
    <row r="289" spans="1:8" s="573" customFormat="1" ht="16.5">
      <c r="A289" s="590"/>
      <c r="B289" s="591"/>
      <c r="C289" s="592" t="s">
        <v>610</v>
      </c>
      <c r="D289" s="591"/>
      <c r="E289" s="593"/>
      <c r="F289" s="594"/>
      <c r="G289" s="595"/>
      <c r="H289" s="594">
        <f>ROUND(SUM(H277:H288),1)</f>
        <v>82621</v>
      </c>
    </row>
    <row r="290" spans="1:8" s="573" customFormat="1" ht="16.5">
      <c r="A290" s="584"/>
      <c r="B290" s="585"/>
      <c r="C290" s="586" t="s">
        <v>611</v>
      </c>
      <c r="D290" s="585"/>
      <c r="E290" s="587"/>
      <c r="F290" s="588"/>
      <c r="G290" s="589"/>
      <c r="H290" s="588">
        <f>ROUND(H291,1)</f>
        <v>972632.6</v>
      </c>
    </row>
    <row r="291" spans="1:8" s="573" customFormat="1" ht="16.5">
      <c r="A291" s="590"/>
      <c r="B291" s="591" t="str">
        <f>'Giá tháng'!B$44</f>
        <v>N2.40</v>
      </c>
      <c r="C291" s="592" t="str">
        <f>'Giá tháng'!C$44</f>
        <v>Nhân công 4,0/7 - Nhóm 2</v>
      </c>
      <c r="D291" s="591" t="str">
        <f>'Giá tháng'!D$44</f>
        <v>công</v>
      </c>
      <c r="E291" s="593">
        <f>[3]HaoPhiVatTu!G$244</f>
        <v>2.2400000000000002</v>
      </c>
      <c r="F291" s="594">
        <f>ROUND('[3]Tổng hợp VT'!O$46,1)</f>
        <v>434211</v>
      </c>
      <c r="G291" s="595">
        <f>'Giá tháng'!G$44</f>
        <v>1</v>
      </c>
      <c r="H291" s="594">
        <f>ROUND(E291*F291*G291,1)</f>
        <v>972632.6</v>
      </c>
    </row>
    <row r="292" spans="1:8" s="573" customFormat="1" ht="16.5">
      <c r="A292" s="584"/>
      <c r="B292" s="585"/>
      <c r="C292" s="586" t="s">
        <v>612</v>
      </c>
      <c r="D292" s="585"/>
      <c r="E292" s="587"/>
      <c r="F292" s="588"/>
      <c r="G292" s="589"/>
      <c r="H292" s="588">
        <f>ROUND(H293,1)</f>
        <v>10505.4</v>
      </c>
    </row>
    <row r="293" spans="1:8" s="573" customFormat="1" ht="33">
      <c r="A293" s="596"/>
      <c r="B293" s="597" t="str">
        <f>'Giá tháng'!B$46</f>
        <v>M201.0001</v>
      </c>
      <c r="C293" s="598" t="str">
        <f>'Giá tháng'!C$46</f>
        <v>Bộ khoan tay</v>
      </c>
      <c r="D293" s="597" t="str">
        <f>'Giá tháng'!D$46</f>
        <v>ca</v>
      </c>
      <c r="E293" s="599">
        <f>[3]HaoPhiVatTu!H$246</f>
        <v>0.22</v>
      </c>
      <c r="F293" s="600">
        <f>ROUND('[3]Tổng hợp VT'!O$49,1)</f>
        <v>47752</v>
      </c>
      <c r="G293" s="601">
        <f>'Giá tháng'!G$46</f>
        <v>1</v>
      </c>
      <c r="H293" s="600">
        <f>ROUND(E293*F293*G293,1)</f>
        <v>10505.4</v>
      </c>
    </row>
    <row r="294" spans="1:8" s="573" customFormat="1" ht="99">
      <c r="A294" s="578">
        <f>'[3]Công trình'!A32</f>
        <v>20</v>
      </c>
      <c r="B294" s="579" t="str">
        <f>'[3]Công trình'!E32</f>
        <v>CK.11540</v>
      </c>
      <c r="C294" s="580" t="str">
        <f>'[3]Công trình'!F32</f>
        <v>Đo vẽ chi tiết bản đồ địa hình trên cạn bằng máy toàn đạc điện tử và máy thủy bình điện tử. Bản đồ tỷ lệ 1/1.000, đường đồng mức 1m, cấp địa hình IV</v>
      </c>
      <c r="D294" s="579" t="str">
        <f>'[3]Công trình'!G32</f>
        <v>100 ha</v>
      </c>
      <c r="E294" s="581">
        <v>1</v>
      </c>
      <c r="F294" s="582"/>
      <c r="G294" s="583"/>
      <c r="H294" s="582"/>
    </row>
    <row r="295" spans="1:8" s="573" customFormat="1" ht="16.5">
      <c r="A295" s="584"/>
      <c r="B295" s="585"/>
      <c r="C295" s="586" t="s">
        <v>606</v>
      </c>
      <c r="D295" s="585"/>
      <c r="E295" s="587"/>
      <c r="F295" s="588"/>
      <c r="G295" s="589"/>
      <c r="H295" s="588">
        <f>ROUND(H299,1)</f>
        <v>575000</v>
      </c>
    </row>
    <row r="296" spans="1:8" s="573" customFormat="1" ht="16.5">
      <c r="A296" s="590"/>
      <c r="B296" s="591" t="str">
        <f>'Giá tháng'!B$13</f>
        <v>A28.1000</v>
      </c>
      <c r="C296" s="592" t="str">
        <f>'Giá tháng'!C$13</f>
        <v>Cọc gỗ (4x4x40) cm</v>
      </c>
      <c r="D296" s="591" t="str">
        <f>'Giá tháng'!D$13</f>
        <v>cọc</v>
      </c>
      <c r="E296" s="593">
        <f>[3]HaoPhiVatTu!F$249</f>
        <v>40</v>
      </c>
      <c r="F296" s="594">
        <f>ROUND('[3]Tổng hợp VT'!O$13,1)</f>
        <v>10000</v>
      </c>
      <c r="G296" s="595">
        <f>'Giá tháng'!G$13</f>
        <v>1</v>
      </c>
      <c r="H296" s="594">
        <f>ROUND(E296*F296*G296,1)</f>
        <v>400000</v>
      </c>
    </row>
    <row r="297" spans="1:8" s="573" customFormat="1" ht="16.5">
      <c r="A297" s="590"/>
      <c r="B297" s="591" t="str">
        <f>'Giá tháng'!B$37</f>
        <v>A28.0298</v>
      </c>
      <c r="C297" s="592" t="str">
        <f>'Giá tháng'!C$37</f>
        <v>Sổ đo</v>
      </c>
      <c r="D297" s="591" t="str">
        <f>'Giá tháng'!D$37</f>
        <v>quyển</v>
      </c>
      <c r="E297" s="593">
        <f>[3]HaoPhiVatTu!F$250</f>
        <v>20</v>
      </c>
      <c r="F297" s="594">
        <f>ROUND('[3]Tổng hợp VT'!O$37,1)</f>
        <v>5000</v>
      </c>
      <c r="G297" s="595">
        <f>'Giá tháng'!G$37</f>
        <v>1</v>
      </c>
      <c r="H297" s="594">
        <f>ROUND(E297*F297*G297,1)</f>
        <v>100000</v>
      </c>
    </row>
    <row r="298" spans="1:8" s="573" customFormat="1" ht="16.5">
      <c r="A298" s="590"/>
      <c r="B298" s="591" t="s">
        <v>607</v>
      </c>
      <c r="C298" s="592" t="s">
        <v>608</v>
      </c>
      <c r="D298" s="591" t="s">
        <v>609</v>
      </c>
      <c r="E298" s="593">
        <f>[3]HaoPhiVatTu!F$251</f>
        <v>15</v>
      </c>
      <c r="F298" s="594">
        <f>ROUND(SUM(H296:H297),1)</f>
        <v>500000</v>
      </c>
      <c r="G298" s="595"/>
      <c r="H298" s="594">
        <f>ROUND(E298*F298/100,1)</f>
        <v>75000</v>
      </c>
    </row>
    <row r="299" spans="1:8" s="573" customFormat="1" ht="16.5">
      <c r="A299" s="590"/>
      <c r="B299" s="591"/>
      <c r="C299" s="592" t="s">
        <v>610</v>
      </c>
      <c r="D299" s="591"/>
      <c r="E299" s="593"/>
      <c r="F299" s="594"/>
      <c r="G299" s="595"/>
      <c r="H299" s="594">
        <f>ROUND(SUM(H296:H298),1)</f>
        <v>575000</v>
      </c>
    </row>
    <row r="300" spans="1:8" s="573" customFormat="1" ht="16.5">
      <c r="A300" s="584"/>
      <c r="B300" s="585"/>
      <c r="C300" s="586" t="s">
        <v>611</v>
      </c>
      <c r="D300" s="585"/>
      <c r="E300" s="587"/>
      <c r="F300" s="588"/>
      <c r="G300" s="589"/>
      <c r="H300" s="588">
        <f>ROUND(H303,1)</f>
        <v>147567673.80000001</v>
      </c>
    </row>
    <row r="301" spans="1:8" s="573" customFormat="1" ht="16.5">
      <c r="A301" s="590"/>
      <c r="B301" s="591" t="str">
        <f>'Giá tháng'!B$43</f>
        <v>NKS.40</v>
      </c>
      <c r="C301" s="592" t="str">
        <f>'Giá tháng'!C$43</f>
        <v>Kỹ sư 4,0/8</v>
      </c>
      <c r="D301" s="591" t="str">
        <f>'Giá tháng'!D$43</f>
        <v>công</v>
      </c>
      <c r="E301" s="593">
        <f>[3]HaoPhiVatTu!G$253</f>
        <v>83.9</v>
      </c>
      <c r="F301" s="594">
        <f>ROUND('[3]Tổng hợp VT'!O$45,1)</f>
        <v>435000</v>
      </c>
      <c r="G301" s="595">
        <f>'Giá tháng'!G$43</f>
        <v>1</v>
      </c>
      <c r="H301" s="594">
        <f>ROUND(E301*F301*G301,1)</f>
        <v>36496500</v>
      </c>
    </row>
    <row r="302" spans="1:8" s="573" customFormat="1" ht="16.5">
      <c r="A302" s="590"/>
      <c r="B302" s="591" t="str">
        <f>'Giá tháng'!B$44</f>
        <v>N2.40</v>
      </c>
      <c r="C302" s="592" t="str">
        <f>'Giá tháng'!C$44</f>
        <v>Nhân công 4,0/7 - Nhóm 2</v>
      </c>
      <c r="D302" s="591" t="str">
        <f>'Giá tháng'!D$44</f>
        <v>công</v>
      </c>
      <c r="E302" s="593">
        <f>[3]HaoPhiVatTu!G$254</f>
        <v>255.8</v>
      </c>
      <c r="F302" s="594">
        <f>ROUND('[3]Tổng hợp VT'!O$46,1)</f>
        <v>434211</v>
      </c>
      <c r="G302" s="595">
        <f>'Giá tháng'!G$44</f>
        <v>1</v>
      </c>
      <c r="H302" s="594">
        <f>ROUND(E302*F302*G302,1)</f>
        <v>111071173.8</v>
      </c>
    </row>
    <row r="303" spans="1:8" s="573" customFormat="1" ht="16.5">
      <c r="A303" s="590"/>
      <c r="B303" s="591"/>
      <c r="C303" s="592" t="s">
        <v>610</v>
      </c>
      <c r="D303" s="591"/>
      <c r="E303" s="593"/>
      <c r="F303" s="594"/>
      <c r="G303" s="595"/>
      <c r="H303" s="594">
        <f>ROUND(SUM(H301:H302),1)</f>
        <v>147567673.80000001</v>
      </c>
    </row>
    <row r="304" spans="1:8" s="573" customFormat="1" ht="16.5">
      <c r="A304" s="584"/>
      <c r="B304" s="585"/>
      <c r="C304" s="586" t="s">
        <v>612</v>
      </c>
      <c r="D304" s="585"/>
      <c r="E304" s="587"/>
      <c r="F304" s="588"/>
      <c r="G304" s="589"/>
      <c r="H304" s="588">
        <f>ROUND(H308,1)</f>
        <v>7376721.4000000004</v>
      </c>
    </row>
    <row r="305" spans="1:8" s="573" customFormat="1" ht="33">
      <c r="A305" s="590"/>
      <c r="B305" s="591" t="str">
        <f>'Giá tháng'!B$56</f>
        <v>M201.0021</v>
      </c>
      <c r="C305" s="592" t="str">
        <f>'Giá tháng'!C$56</f>
        <v>Máy toàn đạc điện tử</v>
      </c>
      <c r="D305" s="591" t="str">
        <f>'Giá tháng'!D$56</f>
        <v>ca</v>
      </c>
      <c r="E305" s="593">
        <f>[3]HaoPhiVatTu!H$256</f>
        <v>45.24</v>
      </c>
      <c r="F305" s="594">
        <f>ROUND('[3]Tổng hợp VT'!O$59,1)</f>
        <v>147059</v>
      </c>
      <c r="G305" s="595">
        <f>'Giá tháng'!G$56</f>
        <v>1</v>
      </c>
      <c r="H305" s="594">
        <f>ROUND(E305*F305*G305,1)</f>
        <v>6652949.2000000002</v>
      </c>
    </row>
    <row r="306" spans="1:8" s="573" customFormat="1" ht="33">
      <c r="A306" s="590"/>
      <c r="B306" s="591" t="str">
        <f>'Giá tháng'!B$57</f>
        <v>M201.0020</v>
      </c>
      <c r="C306" s="592" t="str">
        <f>'Giá tháng'!C$57</f>
        <v>Máy thủy bình điện tử</v>
      </c>
      <c r="D306" s="591" t="str">
        <f>'Giá tháng'!D$57</f>
        <v>ca</v>
      </c>
      <c r="E306" s="593">
        <f>[3]HaoPhiVatTu!H$257</f>
        <v>3.6</v>
      </c>
      <c r="F306" s="594">
        <f>ROUND('[3]Tổng hợp VT'!O$60,1)</f>
        <v>14767</v>
      </c>
      <c r="G306" s="595">
        <f>'Giá tháng'!G$57</f>
        <v>1</v>
      </c>
      <c r="H306" s="594">
        <f>ROUND(E306*F306*G306,1)</f>
        <v>53161.2</v>
      </c>
    </row>
    <row r="307" spans="1:8" s="573" customFormat="1" ht="16.5">
      <c r="A307" s="590"/>
      <c r="B307" s="591" t="s">
        <v>613</v>
      </c>
      <c r="C307" s="592" t="s">
        <v>614</v>
      </c>
      <c r="D307" s="591" t="s">
        <v>609</v>
      </c>
      <c r="E307" s="593">
        <f>[3]HaoPhiVatTu!H$258</f>
        <v>10</v>
      </c>
      <c r="F307" s="594">
        <f>ROUND(SUM(H305:H306),1)</f>
        <v>6706110.4000000004</v>
      </c>
      <c r="G307" s="595"/>
      <c r="H307" s="594">
        <f>ROUND(E307*F307/100,1)</f>
        <v>670611</v>
      </c>
    </row>
    <row r="308" spans="1:8" s="573" customFormat="1" ht="16.5">
      <c r="A308" s="596"/>
      <c r="B308" s="597"/>
      <c r="C308" s="598" t="s">
        <v>610</v>
      </c>
      <c r="D308" s="597"/>
      <c r="E308" s="599"/>
      <c r="F308" s="600"/>
      <c r="G308" s="601"/>
      <c r="H308" s="600">
        <f>ROUND(SUM(H305:H307),1)</f>
        <v>7376721.4000000004</v>
      </c>
    </row>
    <row r="309" spans="1:8" s="573" customFormat="1" ht="49.5">
      <c r="A309" s="578">
        <f>'[3]Công trình'!A33</f>
        <v>21</v>
      </c>
      <c r="B309" s="579" t="str">
        <f>'[3]Công trình'!E33</f>
        <v>CI.11330</v>
      </c>
      <c r="C309" s="580" t="str">
        <f>'[3]Công trình'!F33</f>
        <v>Số hóa bản đồ địa hình tỷ lệ 1/1.000, đường đồng mức 1m - loại khó khăn 3</v>
      </c>
      <c r="D309" s="579" t="str">
        <f>'[3]Công trình'!G33</f>
        <v>ha</v>
      </c>
      <c r="E309" s="581">
        <v>1</v>
      </c>
      <c r="F309" s="582"/>
      <c r="G309" s="583"/>
      <c r="H309" s="582"/>
    </row>
    <row r="310" spans="1:8" s="573" customFormat="1" ht="16.5">
      <c r="A310" s="584"/>
      <c r="B310" s="585"/>
      <c r="C310" s="586" t="s">
        <v>606</v>
      </c>
      <c r="D310" s="585"/>
      <c r="E310" s="587"/>
      <c r="F310" s="588"/>
      <c r="G310" s="589"/>
      <c r="H310" s="588">
        <f>ROUND(H314,1)</f>
        <v>216.1</v>
      </c>
    </row>
    <row r="311" spans="1:8" s="573" customFormat="1" ht="16.5">
      <c r="A311" s="590"/>
      <c r="B311" s="591" t="str">
        <f>'Giá tháng'!B$25</f>
        <v>A28.0204</v>
      </c>
      <c r="C311" s="592" t="str">
        <f>'Giá tháng'!C$25</f>
        <v>Giấy Diamat</v>
      </c>
      <c r="D311" s="591" t="str">
        <f>'Giá tháng'!D$25</f>
        <v>tờ</v>
      </c>
      <c r="E311" s="593">
        <f>[3]HaoPhiVatTu!F$261</f>
        <v>0.04</v>
      </c>
      <c r="F311" s="594">
        <f>ROUND('[3]Tổng hợp VT'!O$25,1)</f>
        <v>5000</v>
      </c>
      <c r="G311" s="595">
        <f>'Giá tháng'!G$25</f>
        <v>1</v>
      </c>
      <c r="H311" s="594">
        <f>ROUND(E311*F311*G311,1)</f>
        <v>200</v>
      </c>
    </row>
    <row r="312" spans="1:8" s="573" customFormat="1" ht="16.5">
      <c r="A312" s="590"/>
      <c r="B312" s="591" t="str">
        <f>'Giá tháng'!B$18</f>
        <v>A28.0033</v>
      </c>
      <c r="C312" s="592" t="str">
        <f>'Giá tháng'!C$18</f>
        <v>Đĩa CD</v>
      </c>
      <c r="D312" s="591" t="str">
        <f>'Giá tháng'!D$18</f>
        <v>cái</v>
      </c>
      <c r="E312" s="593">
        <f>[3]HaoPhiVatTu!F$262</f>
        <v>1.6000000000000001E-3</v>
      </c>
      <c r="F312" s="594">
        <f>ROUND('[3]Tổng hợp VT'!O$18,1)</f>
        <v>3600</v>
      </c>
      <c r="G312" s="595">
        <f>'Giá tháng'!G$18</f>
        <v>1</v>
      </c>
      <c r="H312" s="594">
        <f>ROUND(E312*F312*G312,1)</f>
        <v>5.8</v>
      </c>
    </row>
    <row r="313" spans="1:8" s="573" customFormat="1" ht="16.5">
      <c r="A313" s="590"/>
      <c r="B313" s="591" t="s">
        <v>607</v>
      </c>
      <c r="C313" s="592" t="s">
        <v>608</v>
      </c>
      <c r="D313" s="591" t="s">
        <v>609</v>
      </c>
      <c r="E313" s="593">
        <f>[3]HaoPhiVatTu!F$263</f>
        <v>5</v>
      </c>
      <c r="F313" s="594">
        <f>ROUND(SUM(H311:H312),1)</f>
        <v>205.8</v>
      </c>
      <c r="G313" s="595"/>
      <c r="H313" s="594">
        <f>ROUND(E313*F313/100,1)</f>
        <v>10.3</v>
      </c>
    </row>
    <row r="314" spans="1:8" s="573" customFormat="1" ht="16.5">
      <c r="A314" s="590"/>
      <c r="B314" s="591"/>
      <c r="C314" s="592" t="s">
        <v>610</v>
      </c>
      <c r="D314" s="591"/>
      <c r="E314" s="593"/>
      <c r="F314" s="594"/>
      <c r="G314" s="595"/>
      <c r="H314" s="594">
        <f>ROUND(SUM(H311:H313),1)</f>
        <v>216.1</v>
      </c>
    </row>
    <row r="315" spans="1:8" s="573" customFormat="1" ht="16.5">
      <c r="A315" s="584"/>
      <c r="B315" s="585"/>
      <c r="C315" s="586" t="s">
        <v>611</v>
      </c>
      <c r="D315" s="585"/>
      <c r="E315" s="587"/>
      <c r="F315" s="588"/>
      <c r="G315" s="589"/>
      <c r="H315" s="588">
        <f>ROUND(H316,1)</f>
        <v>696000</v>
      </c>
    </row>
    <row r="316" spans="1:8" s="573" customFormat="1" ht="16.5">
      <c r="A316" s="590"/>
      <c r="B316" s="591" t="str">
        <f>'Giá tháng'!B$43</f>
        <v>NKS.40</v>
      </c>
      <c r="C316" s="592" t="str">
        <f>'Giá tháng'!C$43</f>
        <v>Kỹ sư 4,0/8</v>
      </c>
      <c r="D316" s="591" t="str">
        <f>'Giá tháng'!D$43</f>
        <v>công</v>
      </c>
      <c r="E316" s="593">
        <f>[3]HaoPhiVatTu!G$265</f>
        <v>1.6</v>
      </c>
      <c r="F316" s="594">
        <f>ROUND('[3]Tổng hợp VT'!O$45,1)</f>
        <v>435000</v>
      </c>
      <c r="G316" s="595">
        <f>'Giá tháng'!G$43</f>
        <v>1</v>
      </c>
      <c r="H316" s="594">
        <f>ROUND(E316*F316*G316,1)</f>
        <v>696000</v>
      </c>
    </row>
    <row r="317" spans="1:8" s="573" customFormat="1" ht="16.5">
      <c r="A317" s="584"/>
      <c r="B317" s="585"/>
      <c r="C317" s="586" t="s">
        <v>612</v>
      </c>
      <c r="D317" s="585"/>
      <c r="E317" s="587"/>
      <c r="F317" s="588"/>
      <c r="G317" s="589"/>
      <c r="H317" s="588">
        <f>ROUND(H322,1)</f>
        <v>7435.7</v>
      </c>
    </row>
    <row r="318" spans="1:8" s="573" customFormat="1" ht="33">
      <c r="A318" s="590"/>
      <c r="B318" s="591" t="str">
        <f>'Giá tháng'!B$55</f>
        <v>M202.0161</v>
      </c>
      <c r="C318" s="592" t="str">
        <f>'Giá tháng'!C$55</f>
        <v>Máy scanner</v>
      </c>
      <c r="D318" s="591" t="str">
        <f>'Giá tháng'!D$55</f>
        <v>ca</v>
      </c>
      <c r="E318" s="593">
        <f>[3]HaoPhiVatTu!H$267</f>
        <v>2.5000000000000001E-2</v>
      </c>
      <c r="F318" s="594">
        <f>ROUND('[3]Tổng hợp VT'!O$58,1)</f>
        <v>149078</v>
      </c>
      <c r="G318" s="595">
        <f>'Giá tháng'!G$55</f>
        <v>1</v>
      </c>
      <c r="H318" s="594">
        <f>ROUND(E318*F318*G318,1)</f>
        <v>3727</v>
      </c>
    </row>
    <row r="319" spans="1:8" s="573" customFormat="1" ht="33">
      <c r="A319" s="590"/>
      <c r="B319" s="591" t="str">
        <f>'Giá tháng'!B$60</f>
        <v>M202.0163</v>
      </c>
      <c r="C319" s="592" t="str">
        <f>'Giá tháng'!C$60</f>
        <v>Máy vi tính</v>
      </c>
      <c r="D319" s="591" t="str">
        <f>'Giá tháng'!D$60</f>
        <v>ca</v>
      </c>
      <c r="E319" s="593">
        <f>[3]HaoPhiVatTu!H$268</f>
        <v>1.7000000000000001E-2</v>
      </c>
      <c r="F319" s="594">
        <f>ROUND('[3]Tổng hợp VT'!O$63,1)</f>
        <v>9631</v>
      </c>
      <c r="G319" s="595">
        <f>'Giá tháng'!G$60</f>
        <v>1</v>
      </c>
      <c r="H319" s="594">
        <f>ROUND(E319*F319*G319,1)</f>
        <v>163.69999999999999</v>
      </c>
    </row>
    <row r="320" spans="1:8" s="573" customFormat="1" ht="33">
      <c r="A320" s="590"/>
      <c r="B320" s="591" t="str">
        <f>'Giá tháng'!B$59</f>
        <v>M202.0162</v>
      </c>
      <c r="C320" s="592" t="str">
        <f>'Giá tháng'!C$59</f>
        <v>Máy vẽ plotter</v>
      </c>
      <c r="D320" s="591" t="str">
        <f>'Giá tháng'!D$59</f>
        <v>ca</v>
      </c>
      <c r="E320" s="593">
        <f>[3]HaoPhiVatTu!H$269</f>
        <v>0.04</v>
      </c>
      <c r="F320" s="594">
        <f>ROUND('[3]Tổng hợp VT'!O$62,1)</f>
        <v>84979</v>
      </c>
      <c r="G320" s="595">
        <f>'Giá tháng'!G$59</f>
        <v>1</v>
      </c>
      <c r="H320" s="594">
        <f>ROUND(E320*F320*G320,1)</f>
        <v>3399.2</v>
      </c>
    </row>
    <row r="321" spans="1:8" s="573" customFormat="1" ht="16.5">
      <c r="A321" s="590"/>
      <c r="B321" s="591" t="s">
        <v>613</v>
      </c>
      <c r="C321" s="592" t="s">
        <v>614</v>
      </c>
      <c r="D321" s="591" t="s">
        <v>609</v>
      </c>
      <c r="E321" s="593">
        <f>[3]HaoPhiVatTu!H$270</f>
        <v>2</v>
      </c>
      <c r="F321" s="594">
        <f>ROUND(SUM(H318:H320),1)</f>
        <v>7289.9</v>
      </c>
      <c r="G321" s="595"/>
      <c r="H321" s="594">
        <f>ROUND(E321*F321/100,1)</f>
        <v>145.80000000000001</v>
      </c>
    </row>
    <row r="322" spans="1:8" s="573" customFormat="1" ht="16.5">
      <c r="A322" s="596"/>
      <c r="B322" s="597"/>
      <c r="C322" s="598" t="s">
        <v>610</v>
      </c>
      <c r="D322" s="597"/>
      <c r="E322" s="599"/>
      <c r="F322" s="600"/>
      <c r="G322" s="601"/>
      <c r="H322" s="600">
        <f>ROUND(SUM(H318:H321),1)</f>
        <v>7435.7</v>
      </c>
    </row>
    <row r="323" spans="1:8" s="573" customFormat="1" ht="49.5">
      <c r="A323" s="578">
        <f>'[3]Công trình'!A34</f>
        <v>22</v>
      </c>
      <c r="B323" s="579" t="str">
        <f>'[3]Công trình'!E34</f>
        <v>CF.11620</v>
      </c>
      <c r="C323" s="580" t="str">
        <f>'[3]Công trình'!F34</f>
        <v>Đo lưới khống chế mặt bằng. Đường chuyền cấp 2. Bộ thiết bị GPS (3 máy)</v>
      </c>
      <c r="D323" s="579" t="str">
        <f>'[3]Công trình'!G34</f>
        <v>điểm</v>
      </c>
      <c r="E323" s="581">
        <v>1</v>
      </c>
      <c r="F323" s="582"/>
      <c r="G323" s="583"/>
      <c r="H323" s="582"/>
    </row>
    <row r="324" spans="1:8" s="573" customFormat="1" ht="16.5">
      <c r="A324" s="584"/>
      <c r="B324" s="585"/>
      <c r="C324" s="586" t="s">
        <v>606</v>
      </c>
      <c r="D324" s="585"/>
      <c r="E324" s="587"/>
      <c r="F324" s="588"/>
      <c r="G324" s="589"/>
      <c r="H324" s="588">
        <f>ROUND(H332,1)</f>
        <v>27756.3</v>
      </c>
    </row>
    <row r="325" spans="1:8" s="573" customFormat="1" ht="16.5">
      <c r="A325" s="590"/>
      <c r="B325" s="591" t="str">
        <f>'Giá tháng'!B$41</f>
        <v>A28.0341</v>
      </c>
      <c r="C325" s="592" t="str">
        <f>'Giá tháng'!C$41</f>
        <v>Xi măng PCB30</v>
      </c>
      <c r="D325" s="591" t="str">
        <f>'Giá tháng'!D$41</f>
        <v>kg</v>
      </c>
      <c r="E325" s="593">
        <f>[3]HaoPhiVatTu!F$273</f>
        <v>3</v>
      </c>
      <c r="F325" s="594">
        <f>ROUND('[3]Tổng hợp VT'!O$41,1)</f>
        <v>1181</v>
      </c>
      <c r="G325" s="595">
        <f>'Giá tháng'!G$41</f>
        <v>1</v>
      </c>
      <c r="H325" s="594">
        <f t="shared" ref="H325:H330" si="5">ROUND(E325*F325*G325,1)</f>
        <v>3543</v>
      </c>
    </row>
    <row r="326" spans="1:8" s="573" customFormat="1" ht="16.5">
      <c r="A326" s="590"/>
      <c r="B326" s="591" t="str">
        <f>'Giá tháng'!B$16</f>
        <v>A28.0008</v>
      </c>
      <c r="C326" s="592" t="str">
        <f>'Giá tháng'!C$16</f>
        <v>Đá 1x2</v>
      </c>
      <c r="D326" s="591" t="str">
        <f>'Giá tháng'!D$16</f>
        <v>m3</v>
      </c>
      <c r="E326" s="593">
        <f>[3]HaoPhiVatTu!F$274</f>
        <v>0.01</v>
      </c>
      <c r="F326" s="594">
        <f>ROUND('[3]Tổng hợp VT'!O$16,1)</f>
        <v>294000</v>
      </c>
      <c r="G326" s="595">
        <f>'Giá tháng'!G$16</f>
        <v>1</v>
      </c>
      <c r="H326" s="594">
        <f t="shared" si="5"/>
        <v>2940</v>
      </c>
    </row>
    <row r="327" spans="1:8" s="573" customFormat="1" ht="16.5">
      <c r="A327" s="590"/>
      <c r="B327" s="591" t="str">
        <f>'Giá tháng'!B$10</f>
        <v>A28.0089</v>
      </c>
      <c r="C327" s="592" t="str">
        <f>'Giá tháng'!C$10</f>
        <v>Cát vàng</v>
      </c>
      <c r="D327" s="591" t="str">
        <f>'Giá tháng'!D$10</f>
        <v>m3</v>
      </c>
      <c r="E327" s="593">
        <f>[3]HaoPhiVatTu!F$275</f>
        <v>6.0000000000000001E-3</v>
      </c>
      <c r="F327" s="594">
        <f>ROUND('[3]Tổng hợp VT'!O$10,1)</f>
        <v>825000</v>
      </c>
      <c r="G327" s="595">
        <f>'Giá tháng'!G$10</f>
        <v>1</v>
      </c>
      <c r="H327" s="594">
        <f t="shared" si="5"/>
        <v>4950</v>
      </c>
    </row>
    <row r="328" spans="1:8" s="573" customFormat="1" ht="16.5">
      <c r="A328" s="590"/>
      <c r="B328" s="591" t="str">
        <f>'Giá tháng'!B$23</f>
        <v>A28.0026</v>
      </c>
      <c r="C328" s="592" t="str">
        <f>'Giá tháng'!C$23</f>
        <v>Đinh + dây thép</v>
      </c>
      <c r="D328" s="591" t="str">
        <f>'Giá tháng'!D$23</f>
        <v>kg</v>
      </c>
      <c r="E328" s="593">
        <f>[3]HaoPhiVatTu!F$276</f>
        <v>0.1</v>
      </c>
      <c r="F328" s="594">
        <f>ROUND('[3]Tổng hợp VT'!O$23,1)</f>
        <v>15000</v>
      </c>
      <c r="G328" s="595">
        <f>'Giá tháng'!G$23</f>
        <v>1</v>
      </c>
      <c r="H328" s="594">
        <f t="shared" si="5"/>
        <v>1500</v>
      </c>
    </row>
    <row r="329" spans="1:8" s="573" customFormat="1" ht="16.5">
      <c r="A329" s="590"/>
      <c r="B329" s="591" t="str">
        <f>'Giá tháng'!B$39</f>
        <v>A28.0296</v>
      </c>
      <c r="C329" s="592" t="str">
        <f>'Giá tháng'!C$39</f>
        <v>Sơn trắng + đỏ</v>
      </c>
      <c r="D329" s="591" t="str">
        <f>'Giá tháng'!D$39</f>
        <v>kg</v>
      </c>
      <c r="E329" s="593">
        <f>[3]HaoPhiVatTu!F$277</f>
        <v>0.2</v>
      </c>
      <c r="F329" s="594">
        <f>ROUND('[3]Tổng hợp VT'!O$39,1)</f>
        <v>36500</v>
      </c>
      <c r="G329" s="595">
        <f>'Giá tháng'!G$39</f>
        <v>1</v>
      </c>
      <c r="H329" s="594">
        <f t="shared" si="5"/>
        <v>7300</v>
      </c>
    </row>
    <row r="330" spans="1:8" s="573" customFormat="1" ht="16.5">
      <c r="A330" s="590"/>
      <c r="B330" s="591" t="str">
        <f>'Giá tháng'!B$37</f>
        <v>A28.0298</v>
      </c>
      <c r="C330" s="592" t="str">
        <f>'Giá tháng'!C$37</f>
        <v>Sổ đo</v>
      </c>
      <c r="D330" s="591" t="str">
        <f>'Giá tháng'!D$37</f>
        <v>quyển</v>
      </c>
      <c r="E330" s="593">
        <f>[3]HaoPhiVatTu!F$278</f>
        <v>1</v>
      </c>
      <c r="F330" s="594">
        <f>ROUND('[3]Tổng hợp VT'!O$37,1)</f>
        <v>5000</v>
      </c>
      <c r="G330" s="595">
        <f>'Giá tháng'!G$37</f>
        <v>1</v>
      </c>
      <c r="H330" s="594">
        <f t="shared" si="5"/>
        <v>5000</v>
      </c>
    </row>
    <row r="331" spans="1:8" s="573" customFormat="1" ht="16.5">
      <c r="A331" s="590"/>
      <c r="B331" s="591" t="s">
        <v>607</v>
      </c>
      <c r="C331" s="592" t="s">
        <v>608</v>
      </c>
      <c r="D331" s="591" t="s">
        <v>609</v>
      </c>
      <c r="E331" s="593">
        <f>[3]HaoPhiVatTu!F$279</f>
        <v>10</v>
      </c>
      <c r="F331" s="594">
        <f>ROUND(SUM(H325:H330),1)</f>
        <v>25233</v>
      </c>
      <c r="G331" s="595"/>
      <c r="H331" s="594">
        <f>ROUND(E331*F331/100,1)</f>
        <v>2523.3000000000002</v>
      </c>
    </row>
    <row r="332" spans="1:8" s="573" customFormat="1" ht="16.5">
      <c r="A332" s="590"/>
      <c r="B332" s="591"/>
      <c r="C332" s="592" t="s">
        <v>610</v>
      </c>
      <c r="D332" s="591"/>
      <c r="E332" s="593"/>
      <c r="F332" s="594"/>
      <c r="G332" s="595"/>
      <c r="H332" s="594">
        <f>ROUND(SUM(H325:H331),1)</f>
        <v>27756.3</v>
      </c>
    </row>
    <row r="333" spans="1:8" s="573" customFormat="1" ht="16.5">
      <c r="A333" s="584"/>
      <c r="B333" s="585"/>
      <c r="C333" s="586" t="s">
        <v>611</v>
      </c>
      <c r="D333" s="585"/>
      <c r="E333" s="587"/>
      <c r="F333" s="588"/>
      <c r="G333" s="589"/>
      <c r="H333" s="588">
        <f>ROUND(H336,1)</f>
        <v>2671786.2999999998</v>
      </c>
    </row>
    <row r="334" spans="1:8" s="573" customFormat="1" ht="16.5">
      <c r="A334" s="590"/>
      <c r="B334" s="591" t="str">
        <f>'Giá tháng'!B$43</f>
        <v>NKS.40</v>
      </c>
      <c r="C334" s="592" t="str">
        <f>'Giá tháng'!C$43</f>
        <v>Kỹ sư 4,0/8</v>
      </c>
      <c r="D334" s="591" t="str">
        <f>'Giá tháng'!D$43</f>
        <v>công</v>
      </c>
      <c r="E334" s="593">
        <f>[3]HaoPhiVatTu!G$281</f>
        <v>1.76</v>
      </c>
      <c r="F334" s="594">
        <f>ROUND('[3]Tổng hợp VT'!O$45,1)</f>
        <v>435000</v>
      </c>
      <c r="G334" s="595">
        <f>'Giá tháng'!G$43</f>
        <v>1</v>
      </c>
      <c r="H334" s="594">
        <f>ROUND(E334*F334*G334,1)</f>
        <v>765600</v>
      </c>
    </row>
    <row r="335" spans="1:8" s="573" customFormat="1" ht="16.5">
      <c r="A335" s="590"/>
      <c r="B335" s="591" t="str">
        <f>'Giá tháng'!B$44</f>
        <v>N2.40</v>
      </c>
      <c r="C335" s="592" t="str">
        <f>'Giá tháng'!C$44</f>
        <v>Nhân công 4,0/7 - Nhóm 2</v>
      </c>
      <c r="D335" s="591" t="str">
        <f>'Giá tháng'!D$44</f>
        <v>công</v>
      </c>
      <c r="E335" s="593">
        <f>[3]HaoPhiVatTu!G$282</f>
        <v>4.3899999999999997</v>
      </c>
      <c r="F335" s="594">
        <f>ROUND('[3]Tổng hợp VT'!O$46,1)</f>
        <v>434211</v>
      </c>
      <c r="G335" s="595">
        <f>'Giá tháng'!G$44</f>
        <v>1</v>
      </c>
      <c r="H335" s="594">
        <f>ROUND(E335*F335*G335,1)</f>
        <v>1906186.3</v>
      </c>
    </row>
    <row r="336" spans="1:8" s="573" customFormat="1" ht="16.5">
      <c r="A336" s="590"/>
      <c r="B336" s="591"/>
      <c r="C336" s="592" t="s">
        <v>610</v>
      </c>
      <c r="D336" s="591"/>
      <c r="E336" s="593"/>
      <c r="F336" s="594"/>
      <c r="G336" s="595"/>
      <c r="H336" s="594">
        <f>ROUND(SUM(H334:H335),1)</f>
        <v>2671786.2999999998</v>
      </c>
    </row>
    <row r="337" spans="1:8" s="573" customFormat="1" ht="16.5">
      <c r="A337" s="584"/>
      <c r="B337" s="585"/>
      <c r="C337" s="586" t="s">
        <v>612</v>
      </c>
      <c r="D337" s="585"/>
      <c r="E337" s="587"/>
      <c r="F337" s="588"/>
      <c r="G337" s="589"/>
      <c r="H337" s="588">
        <f>ROUND(H340,1)</f>
        <v>95091.3</v>
      </c>
    </row>
    <row r="338" spans="1:8" s="573" customFormat="1" ht="33">
      <c r="A338" s="590"/>
      <c r="B338" s="591" t="str">
        <f>'Giá tháng'!B$47</f>
        <v>M201.0022</v>
      </c>
      <c r="C338" s="592" t="str">
        <f>'Giá tháng'!C$47</f>
        <v>Bộ thiết bị GPS G3100-R2</v>
      </c>
      <c r="D338" s="591" t="str">
        <f>'Giá tháng'!D$47</f>
        <v>ca</v>
      </c>
      <c r="E338" s="593">
        <f>[3]HaoPhiVatTu!H$284</f>
        <v>0.16</v>
      </c>
      <c r="F338" s="594">
        <f>ROUND('[3]Tổng hợp VT'!O$50,1)</f>
        <v>540291</v>
      </c>
      <c r="G338" s="595">
        <f>'Giá tháng'!G$47</f>
        <v>1</v>
      </c>
      <c r="H338" s="594">
        <f>ROUND(E338*F338*G338,1)</f>
        <v>86446.6</v>
      </c>
    </row>
    <row r="339" spans="1:8" s="573" customFormat="1" ht="16.5">
      <c r="A339" s="590"/>
      <c r="B339" s="591" t="s">
        <v>613</v>
      </c>
      <c r="C339" s="592" t="s">
        <v>614</v>
      </c>
      <c r="D339" s="591" t="s">
        <v>609</v>
      </c>
      <c r="E339" s="593">
        <f>[3]HaoPhiVatTu!H$285</f>
        <v>10</v>
      </c>
      <c r="F339" s="594">
        <f>ROUND(SUM(H338:H338),1)</f>
        <v>86446.6</v>
      </c>
      <c r="G339" s="595"/>
      <c r="H339" s="594">
        <f>ROUND(E339*F339/100,1)</f>
        <v>8644.7000000000007</v>
      </c>
    </row>
    <row r="340" spans="1:8" s="573" customFormat="1" ht="16.5">
      <c r="A340" s="596"/>
      <c r="B340" s="597"/>
      <c r="C340" s="598" t="s">
        <v>610</v>
      </c>
      <c r="D340" s="597"/>
      <c r="E340" s="599"/>
      <c r="F340" s="600"/>
      <c r="G340" s="601"/>
      <c r="H340" s="600">
        <f>ROUND(SUM(H338:H339),1)</f>
        <v>95091.3</v>
      </c>
    </row>
    <row r="341" spans="1:8" s="573" customFormat="1" ht="49.5">
      <c r="A341" s="578">
        <f>'[3]Công trình'!A35</f>
        <v>23</v>
      </c>
      <c r="B341" s="579" t="str">
        <f>'[3]Công trình'!E35</f>
        <v>CG.11340</v>
      </c>
      <c r="C341" s="580" t="str">
        <f>'[3]Công trình'!F35</f>
        <v>Đo khống chế cao. Thủy chuẩn kỹ thuật. Cấp địa hình IV</v>
      </c>
      <c r="D341" s="579" t="str">
        <f>'[3]Công trình'!G35</f>
        <v>km</v>
      </c>
      <c r="E341" s="581">
        <v>1</v>
      </c>
      <c r="F341" s="582"/>
      <c r="G341" s="583"/>
      <c r="H341" s="582"/>
    </row>
    <row r="342" spans="1:8" s="573" customFormat="1" ht="16.5">
      <c r="A342" s="584"/>
      <c r="B342" s="585"/>
      <c r="C342" s="586" t="s">
        <v>606</v>
      </c>
      <c r="D342" s="585"/>
      <c r="E342" s="587"/>
      <c r="F342" s="588"/>
      <c r="G342" s="589"/>
      <c r="H342" s="588">
        <f>ROUND(H345,1)</f>
        <v>2275</v>
      </c>
    </row>
    <row r="343" spans="1:8" s="573" customFormat="1" ht="16.5">
      <c r="A343" s="590"/>
      <c r="B343" s="591" t="str">
        <f>'Giá tháng'!B$37</f>
        <v>A28.0298</v>
      </c>
      <c r="C343" s="592" t="str">
        <f>'Giá tháng'!C$37</f>
        <v>Sổ đo</v>
      </c>
      <c r="D343" s="591" t="str">
        <f>'Giá tháng'!D$37</f>
        <v>quyển</v>
      </c>
      <c r="E343" s="593">
        <f>[3]HaoPhiVatTu!F$288</f>
        <v>0.35</v>
      </c>
      <c r="F343" s="594">
        <f>ROUND('[3]Tổng hợp VT'!O$37,1)</f>
        <v>5000</v>
      </c>
      <c r="G343" s="595">
        <f>'Giá tháng'!G$37</f>
        <v>1</v>
      </c>
      <c r="H343" s="594">
        <f>ROUND(E343*F343*G343,1)</f>
        <v>1750</v>
      </c>
    </row>
    <row r="344" spans="1:8" s="573" customFormat="1" ht="16.5">
      <c r="A344" s="590"/>
      <c r="B344" s="591" t="s">
        <v>607</v>
      </c>
      <c r="C344" s="592" t="s">
        <v>608</v>
      </c>
      <c r="D344" s="591" t="s">
        <v>609</v>
      </c>
      <c r="E344" s="593">
        <f>[3]HaoPhiVatTu!F$289</f>
        <v>30</v>
      </c>
      <c r="F344" s="594">
        <f>ROUND(SUM(H343:H343),1)</f>
        <v>1750</v>
      </c>
      <c r="G344" s="595"/>
      <c r="H344" s="594">
        <f>ROUND(E344*F344/100,1)</f>
        <v>525</v>
      </c>
    </row>
    <row r="345" spans="1:8" s="573" customFormat="1" ht="16.5">
      <c r="A345" s="590"/>
      <c r="B345" s="591"/>
      <c r="C345" s="592" t="s">
        <v>610</v>
      </c>
      <c r="D345" s="591"/>
      <c r="E345" s="593"/>
      <c r="F345" s="594"/>
      <c r="G345" s="595"/>
      <c r="H345" s="594">
        <f>ROUND(SUM(H343:H344),1)</f>
        <v>2275</v>
      </c>
    </row>
    <row r="346" spans="1:8" s="573" customFormat="1" ht="16.5">
      <c r="A346" s="584"/>
      <c r="B346" s="585"/>
      <c r="C346" s="586" t="s">
        <v>611</v>
      </c>
      <c r="D346" s="585"/>
      <c r="E346" s="587"/>
      <c r="F346" s="588"/>
      <c r="G346" s="589"/>
      <c r="H346" s="588">
        <f>ROUND(H349,1)</f>
        <v>2106925.4</v>
      </c>
    </row>
    <row r="347" spans="1:8" s="573" customFormat="1" ht="16.5">
      <c r="A347" s="590"/>
      <c r="B347" s="591" t="str">
        <f>'Giá tháng'!B$43</f>
        <v>NKS.40</v>
      </c>
      <c r="C347" s="592" t="str">
        <f>'Giá tháng'!C$43</f>
        <v>Kỹ sư 4,0/8</v>
      </c>
      <c r="D347" s="591" t="str">
        <f>'Giá tháng'!D$43</f>
        <v>công</v>
      </c>
      <c r="E347" s="593">
        <f>[3]HaoPhiVatTu!G$291</f>
        <v>1.27</v>
      </c>
      <c r="F347" s="594">
        <f>ROUND('[3]Tổng hợp VT'!O$45,1)</f>
        <v>435000</v>
      </c>
      <c r="G347" s="595">
        <f>'Giá tháng'!G$43</f>
        <v>1</v>
      </c>
      <c r="H347" s="594">
        <f>ROUND(E347*F347*G347,1)</f>
        <v>552450</v>
      </c>
    </row>
    <row r="348" spans="1:8" s="573" customFormat="1" ht="16.5">
      <c r="A348" s="590"/>
      <c r="B348" s="591" t="str">
        <f>'Giá tháng'!B$44</f>
        <v>N2.40</v>
      </c>
      <c r="C348" s="592" t="str">
        <f>'Giá tháng'!C$44</f>
        <v>Nhân công 4,0/7 - Nhóm 2</v>
      </c>
      <c r="D348" s="591" t="str">
        <f>'Giá tháng'!D$44</f>
        <v>công</v>
      </c>
      <c r="E348" s="593">
        <f>[3]HaoPhiVatTu!G$292</f>
        <v>3.58</v>
      </c>
      <c r="F348" s="594">
        <f>ROUND('[3]Tổng hợp VT'!O$46,1)</f>
        <v>434211</v>
      </c>
      <c r="G348" s="595">
        <f>'Giá tháng'!G$44</f>
        <v>1</v>
      </c>
      <c r="H348" s="594">
        <f>ROUND(E348*F348*G348,1)</f>
        <v>1554475.4</v>
      </c>
    </row>
    <row r="349" spans="1:8" s="573" customFormat="1" ht="16.5">
      <c r="A349" s="590"/>
      <c r="B349" s="591"/>
      <c r="C349" s="592" t="s">
        <v>610</v>
      </c>
      <c r="D349" s="591"/>
      <c r="E349" s="593"/>
      <c r="F349" s="594"/>
      <c r="G349" s="595"/>
      <c r="H349" s="594">
        <f>ROUND(SUM(H347:H348),1)</f>
        <v>2106925.4</v>
      </c>
    </row>
    <row r="350" spans="1:8" s="573" customFormat="1" ht="16.5">
      <c r="A350" s="584"/>
      <c r="B350" s="585"/>
      <c r="C350" s="586" t="s">
        <v>612</v>
      </c>
      <c r="D350" s="585"/>
      <c r="E350" s="587"/>
      <c r="F350" s="588"/>
      <c r="G350" s="589"/>
      <c r="H350" s="588">
        <f>ROUND(H353,1)</f>
        <v>6778.1</v>
      </c>
    </row>
    <row r="351" spans="1:8" s="573" customFormat="1" ht="33">
      <c r="A351" s="590"/>
      <c r="B351" s="591" t="str">
        <f>'Giá tháng'!B$57</f>
        <v>M201.0020</v>
      </c>
      <c r="C351" s="592" t="str">
        <f>'Giá tháng'!C$57</f>
        <v>Máy thủy bình điện tử</v>
      </c>
      <c r="D351" s="591" t="str">
        <f>'Giá tháng'!D$57</f>
        <v>ca</v>
      </c>
      <c r="E351" s="593">
        <f>[3]HaoPhiVatTu!H$294</f>
        <v>0.45</v>
      </c>
      <c r="F351" s="594">
        <f>ROUND('[3]Tổng hợp VT'!O$60,1)</f>
        <v>14767</v>
      </c>
      <c r="G351" s="595">
        <f>'Giá tháng'!G$57</f>
        <v>1</v>
      </c>
      <c r="H351" s="594">
        <f>ROUND(E351*F351*G351,1)</f>
        <v>6645.2</v>
      </c>
    </row>
    <row r="352" spans="1:8" s="573" customFormat="1" ht="16.5">
      <c r="A352" s="590"/>
      <c r="B352" s="591" t="s">
        <v>613</v>
      </c>
      <c r="C352" s="592" t="s">
        <v>614</v>
      </c>
      <c r="D352" s="591" t="s">
        <v>609</v>
      </c>
      <c r="E352" s="593">
        <f>[3]HaoPhiVatTu!H$295</f>
        <v>2</v>
      </c>
      <c r="F352" s="594">
        <f>ROUND(SUM(H351:H351),1)</f>
        <v>6645.2</v>
      </c>
      <c r="G352" s="595"/>
      <c r="H352" s="594">
        <f>ROUND(E352*F352/100,1)</f>
        <v>132.9</v>
      </c>
    </row>
    <row r="353" spans="1:8" s="573" customFormat="1" ht="16.5">
      <c r="A353" s="596"/>
      <c r="B353" s="597"/>
      <c r="C353" s="598" t="s">
        <v>610</v>
      </c>
      <c r="D353" s="597"/>
      <c r="E353" s="599"/>
      <c r="F353" s="600"/>
      <c r="G353" s="601"/>
      <c r="H353" s="600">
        <f>ROUND(SUM(H351:H352),1)</f>
        <v>6778.1</v>
      </c>
    </row>
    <row r="354" spans="1:8" s="573" customFormat="1" ht="49.5">
      <c r="A354" s="578">
        <f>'[3]Công trình'!A37</f>
        <v>24</v>
      </c>
      <c r="B354" s="579" t="str">
        <f>'[3]Công trình'!E37</f>
        <v>CC.11110</v>
      </c>
      <c r="C354" s="580" t="str">
        <f>'[3]Công trình'!F37</f>
        <v>Khoan thủ công trên cạn. Độ sâu hố khoan từ 0m đến 10m. Cấp đất đá I -III</v>
      </c>
      <c r="D354" s="579" t="str">
        <f>'[3]Công trình'!G37</f>
        <v>m khoan</v>
      </c>
      <c r="E354" s="581">
        <v>1</v>
      </c>
      <c r="F354" s="582"/>
      <c r="G354" s="583"/>
      <c r="H354" s="582"/>
    </row>
    <row r="355" spans="1:8" s="573" customFormat="1" ht="16.5">
      <c r="A355" s="584"/>
      <c r="B355" s="585"/>
      <c r="C355" s="586" t="s">
        <v>606</v>
      </c>
      <c r="D355" s="585"/>
      <c r="E355" s="587"/>
      <c r="F355" s="588"/>
      <c r="G355" s="589"/>
      <c r="H355" s="588">
        <f>ROUND(H368,1)</f>
        <v>82621</v>
      </c>
    </row>
    <row r="356" spans="1:8" s="573" customFormat="1" ht="16.5">
      <c r="A356" s="590"/>
      <c r="B356" s="591" t="str">
        <f>'Giá tháng'!B$31</f>
        <v>A28.0250</v>
      </c>
      <c r="C356" s="592" t="str">
        <f>'Giá tháng'!C$31</f>
        <v>Mũi khoan</v>
      </c>
      <c r="D356" s="591" t="str">
        <f>'Giá tháng'!D$31</f>
        <v>cái</v>
      </c>
      <c r="E356" s="593">
        <f>[3]HaoPhiVatTu!F$298</f>
        <v>7.4999999999999997E-3</v>
      </c>
      <c r="F356" s="594">
        <f>ROUND('[3]Tổng hợp VT'!O$31,1)</f>
        <v>100000</v>
      </c>
      <c r="G356" s="595">
        <f>'Giá tháng'!G$31</f>
        <v>1</v>
      </c>
      <c r="H356" s="594">
        <f t="shared" ref="H356:H366" si="6">ROUND(E356*F356*G356,1)</f>
        <v>750</v>
      </c>
    </row>
    <row r="357" spans="1:8" s="573" customFormat="1" ht="16.5">
      <c r="A357" s="590"/>
      <c r="B357" s="591" t="str">
        <f>'Giá tháng'!B$11</f>
        <v>A28.0097</v>
      </c>
      <c r="C357" s="592" t="str">
        <f>'Giá tháng'!C$11</f>
        <v>Cần khoan</v>
      </c>
      <c r="D357" s="591" t="str">
        <f>'Giá tháng'!D$11</f>
        <v>m</v>
      </c>
      <c r="E357" s="593">
        <f>[3]HaoPhiVatTu!F$299</f>
        <v>3.7499999999999999E-2</v>
      </c>
      <c r="F357" s="594">
        <f>ROUND('[3]Tổng hợp VT'!O$11,1)</f>
        <v>70000</v>
      </c>
      <c r="G357" s="595">
        <f>'Giá tháng'!G$11</f>
        <v>1</v>
      </c>
      <c r="H357" s="594">
        <f t="shared" si="6"/>
        <v>2625</v>
      </c>
    </row>
    <row r="358" spans="1:8" s="573" customFormat="1" ht="16.5">
      <c r="A358" s="590"/>
      <c r="B358" s="591" t="str">
        <f>'Giá tháng'!B$7</f>
        <v>A28.0072</v>
      </c>
      <c r="C358" s="592" t="str">
        <f>'Giá tháng'!C$7</f>
        <v>Bộ gia mốc cần khoan</v>
      </c>
      <c r="D358" s="591" t="str">
        <f>'Giá tháng'!D$7</f>
        <v>bộ</v>
      </c>
      <c r="E358" s="593">
        <f>[3]HaoPhiVatTu!F$300</f>
        <v>1.2500000000000001E-2</v>
      </c>
      <c r="F358" s="594">
        <f>ROUND('[3]Tổng hợp VT'!O$7,1)</f>
        <v>350000</v>
      </c>
      <c r="G358" s="595">
        <f>'Giá tháng'!G$7</f>
        <v>1</v>
      </c>
      <c r="H358" s="594">
        <f t="shared" si="6"/>
        <v>4375</v>
      </c>
    </row>
    <row r="359" spans="1:8" s="573" customFormat="1" ht="16.5">
      <c r="A359" s="590"/>
      <c r="B359" s="591" t="str">
        <f>'Giá tháng'!B$34</f>
        <v>A28.0172</v>
      </c>
      <c r="C359" s="592" t="str">
        <f>'Giá tháng'!C$34</f>
        <v>Ống chống</v>
      </c>
      <c r="D359" s="591" t="str">
        <f>'Giá tháng'!D$34</f>
        <v>m</v>
      </c>
      <c r="E359" s="593">
        <f>[3]HaoPhiVatTu!F$301</f>
        <v>0.11</v>
      </c>
      <c r="F359" s="594">
        <f>ROUND('[3]Tổng hợp VT'!O$34,1)</f>
        <v>450000</v>
      </c>
      <c r="G359" s="595">
        <f>'Giá tháng'!G$34</f>
        <v>1</v>
      </c>
      <c r="H359" s="594">
        <f t="shared" si="6"/>
        <v>49500</v>
      </c>
    </row>
    <row r="360" spans="1:8" s="573" customFormat="1" ht="16.5">
      <c r="A360" s="590"/>
      <c r="B360" s="591" t="str">
        <f>'Giá tháng'!B$17</f>
        <v>A28.0023</v>
      </c>
      <c r="C360" s="592" t="str">
        <f>'Giá tháng'!C$17</f>
        <v>Đầu nối ống chống</v>
      </c>
      <c r="D360" s="591" t="str">
        <f>'Giá tháng'!D$17</f>
        <v>cái</v>
      </c>
      <c r="E360" s="593">
        <f>[3]HaoPhiVatTu!F$302</f>
        <v>0.05</v>
      </c>
      <c r="F360" s="594">
        <f>ROUND('[3]Tổng hợp VT'!O$17,1)</f>
        <v>50000</v>
      </c>
      <c r="G360" s="595">
        <f>'Giá tháng'!G$17</f>
        <v>1</v>
      </c>
      <c r="H360" s="594">
        <f t="shared" si="6"/>
        <v>2500</v>
      </c>
    </row>
    <row r="361" spans="1:8" s="573" customFormat="1" ht="16.5">
      <c r="A361" s="590"/>
      <c r="B361" s="591" t="str">
        <f>'Giá tháng'!B$9</f>
        <v>A28.0086</v>
      </c>
      <c r="C361" s="592" t="str">
        <f>'Giá tháng'!C$9</f>
        <v>Cáp thép f6 - f8mm</v>
      </c>
      <c r="D361" s="591" t="str">
        <f>'Giá tháng'!D$9</f>
        <v>m</v>
      </c>
      <c r="E361" s="593">
        <f>[3]HaoPhiVatTu!F$303</f>
        <v>0.05</v>
      </c>
      <c r="F361" s="594">
        <f>ROUND('[3]Tổng hợp VT'!O$9,1)</f>
        <v>7200</v>
      </c>
      <c r="G361" s="595">
        <f>'Giá tháng'!G$9</f>
        <v>1</v>
      </c>
      <c r="H361" s="594">
        <f t="shared" si="6"/>
        <v>360</v>
      </c>
    </row>
    <row r="362" spans="1:8" s="573" customFormat="1" ht="16.5">
      <c r="A362" s="590"/>
      <c r="B362" s="591" t="str">
        <f>'Giá tháng'!B$28</f>
        <v>A28.0224</v>
      </c>
      <c r="C362" s="592" t="str">
        <f>'Giá tháng'!C$28</f>
        <v>Hộp tôn (200 x 100 x 1) mm</v>
      </c>
      <c r="D362" s="591" t="str">
        <f>'Giá tháng'!D$28</f>
        <v>cái</v>
      </c>
      <c r="E362" s="593">
        <f>[3]HaoPhiVatTu!F$304</f>
        <v>0.2</v>
      </c>
      <c r="F362" s="594">
        <f>ROUND('[3]Tổng hợp VT'!O$28,1)</f>
        <v>10000</v>
      </c>
      <c r="G362" s="595">
        <f>'Giá tháng'!G$28</f>
        <v>1</v>
      </c>
      <c r="H362" s="594">
        <f t="shared" si="6"/>
        <v>2000</v>
      </c>
    </row>
    <row r="363" spans="1:8" s="573" customFormat="1" ht="33">
      <c r="A363" s="590"/>
      <c r="B363" s="591" t="str">
        <f>'Giá tháng'!B$27</f>
        <v>A28.0218</v>
      </c>
      <c r="C363" s="592" t="str">
        <f>'Giá tháng'!C$27</f>
        <v>Hộp nhựa đựng mẫu (400x400x400)mm</v>
      </c>
      <c r="D363" s="591" t="str">
        <f>'Giá tháng'!D$27</f>
        <v>cái</v>
      </c>
      <c r="E363" s="593">
        <f>[3]HaoPhiVatTu!F$305</f>
        <v>0.1</v>
      </c>
      <c r="F363" s="594">
        <f>ROUND('[3]Tổng hợp VT'!O$27,1)</f>
        <v>40000</v>
      </c>
      <c r="G363" s="595">
        <f>'Giá tháng'!G$27</f>
        <v>1</v>
      </c>
      <c r="H363" s="594">
        <f t="shared" si="6"/>
        <v>4000</v>
      </c>
    </row>
    <row r="364" spans="1:8" s="573" customFormat="1" ht="33">
      <c r="A364" s="590"/>
      <c r="B364" s="591" t="str">
        <f>'Giá tháng'!B$26</f>
        <v>A28.0221</v>
      </c>
      <c r="C364" s="592" t="str">
        <f>'Giá tháng'!C$26</f>
        <v>Hộp nhựa 24 ô đựng mẫu lưu</v>
      </c>
      <c r="D364" s="591" t="str">
        <f>'Giá tháng'!D$26</f>
        <v>cái</v>
      </c>
      <c r="E364" s="593">
        <f>[3]HaoPhiVatTu!F$306</f>
        <v>0.12</v>
      </c>
      <c r="F364" s="594">
        <f>ROUND('[3]Tổng hợp VT'!O$26,1)</f>
        <v>50000</v>
      </c>
      <c r="G364" s="595">
        <f>'Giá tháng'!G$26</f>
        <v>1</v>
      </c>
      <c r="H364" s="594">
        <f t="shared" si="6"/>
        <v>6000</v>
      </c>
    </row>
    <row r="365" spans="1:8" s="573" customFormat="1" ht="16.5">
      <c r="A365" s="590"/>
      <c r="B365" s="591" t="str">
        <f>'Giá tháng'!B$8</f>
        <v>A28.0071</v>
      </c>
      <c r="C365" s="592" t="str">
        <f>'Giá tháng'!C$8</f>
        <v>Bộ ống mẫu nguyên dạng</v>
      </c>
      <c r="D365" s="591" t="str">
        <f>'Giá tháng'!D$8</f>
        <v>bộ</v>
      </c>
      <c r="E365" s="593">
        <f>[3]HaoPhiVatTu!F$307</f>
        <v>1E-3</v>
      </c>
      <c r="F365" s="594">
        <f>ROUND('[3]Tổng hợp VT'!O$8,1)</f>
        <v>1200000</v>
      </c>
      <c r="G365" s="595">
        <f>'Giá tháng'!G$8</f>
        <v>1</v>
      </c>
      <c r="H365" s="594">
        <f t="shared" si="6"/>
        <v>1200</v>
      </c>
    </row>
    <row r="366" spans="1:8" s="573" customFormat="1" ht="16.5">
      <c r="A366" s="590"/>
      <c r="B366" s="591" t="str">
        <f>'Giá tháng'!B$24</f>
        <v>A28.0192</v>
      </c>
      <c r="C366" s="592" t="str">
        <f>'Giá tháng'!C$24</f>
        <v>Gỗ nhóm V</v>
      </c>
      <c r="D366" s="591" t="str">
        <f>'Giá tháng'!D$24</f>
        <v>m3</v>
      </c>
      <c r="E366" s="593">
        <f>[3]HaoPhiVatTu!F$308</f>
        <v>1E-3</v>
      </c>
      <c r="F366" s="594">
        <f>ROUND('[3]Tổng hợp VT'!O$24,1)</f>
        <v>1800000</v>
      </c>
      <c r="G366" s="595">
        <f>'Giá tháng'!G$24</f>
        <v>1</v>
      </c>
      <c r="H366" s="594">
        <f t="shared" si="6"/>
        <v>1800</v>
      </c>
    </row>
    <row r="367" spans="1:8" s="573" customFormat="1" ht="16.5">
      <c r="A367" s="590"/>
      <c r="B367" s="591" t="s">
        <v>607</v>
      </c>
      <c r="C367" s="592" t="s">
        <v>608</v>
      </c>
      <c r="D367" s="591" t="s">
        <v>609</v>
      </c>
      <c r="E367" s="593">
        <f>[3]HaoPhiVatTu!F$309</f>
        <v>10</v>
      </c>
      <c r="F367" s="594">
        <f>ROUND(SUM(H356:H366),1)</f>
        <v>75110</v>
      </c>
      <c r="G367" s="595"/>
      <c r="H367" s="594">
        <f>ROUND(E367*F367/100,1)</f>
        <v>7511</v>
      </c>
    </row>
    <row r="368" spans="1:8" s="573" customFormat="1" ht="16.5">
      <c r="A368" s="590"/>
      <c r="B368" s="591"/>
      <c r="C368" s="592" t="s">
        <v>610</v>
      </c>
      <c r="D368" s="591"/>
      <c r="E368" s="593"/>
      <c r="F368" s="594"/>
      <c r="G368" s="595"/>
      <c r="H368" s="594">
        <f>ROUND(SUM(H356:H367),1)</f>
        <v>82621</v>
      </c>
    </row>
    <row r="369" spans="1:8" s="573" customFormat="1" ht="16.5">
      <c r="A369" s="584"/>
      <c r="B369" s="585"/>
      <c r="C369" s="586" t="s">
        <v>611</v>
      </c>
      <c r="D369" s="585"/>
      <c r="E369" s="587"/>
      <c r="F369" s="588"/>
      <c r="G369" s="589"/>
      <c r="H369" s="588">
        <f>ROUND(H370,1)</f>
        <v>972632.6</v>
      </c>
    </row>
    <row r="370" spans="1:8" s="573" customFormat="1" ht="16.5">
      <c r="A370" s="590"/>
      <c r="B370" s="591" t="str">
        <f>'Giá tháng'!B$44</f>
        <v>N2.40</v>
      </c>
      <c r="C370" s="592" t="str">
        <f>'Giá tháng'!C$44</f>
        <v>Nhân công 4,0/7 - Nhóm 2</v>
      </c>
      <c r="D370" s="591" t="str">
        <f>'Giá tháng'!D$44</f>
        <v>công</v>
      </c>
      <c r="E370" s="593">
        <f>[3]HaoPhiVatTu!G$311</f>
        <v>2.2400000000000002</v>
      </c>
      <c r="F370" s="594">
        <f>ROUND('[3]Tổng hợp VT'!O$46,1)</f>
        <v>434211</v>
      </c>
      <c r="G370" s="595">
        <f>'Giá tháng'!G$44</f>
        <v>1</v>
      </c>
      <c r="H370" s="594">
        <f>ROUND(E370*F370*G370,1)</f>
        <v>972632.6</v>
      </c>
    </row>
    <row r="371" spans="1:8" s="573" customFormat="1" ht="16.5">
      <c r="A371" s="584"/>
      <c r="B371" s="585"/>
      <c r="C371" s="586" t="s">
        <v>612</v>
      </c>
      <c r="D371" s="585"/>
      <c r="E371" s="587"/>
      <c r="F371" s="588"/>
      <c r="G371" s="589"/>
      <c r="H371" s="588">
        <f>ROUND(H372,1)</f>
        <v>10505.4</v>
      </c>
    </row>
    <row r="372" spans="1:8" s="573" customFormat="1" ht="33">
      <c r="A372" s="596"/>
      <c r="B372" s="597" t="str">
        <f>'Giá tháng'!B$46</f>
        <v>M201.0001</v>
      </c>
      <c r="C372" s="598" t="str">
        <f>'Giá tháng'!C$46</f>
        <v>Bộ khoan tay</v>
      </c>
      <c r="D372" s="597" t="str">
        <f>'Giá tháng'!D$46</f>
        <v>ca</v>
      </c>
      <c r="E372" s="599">
        <f>[3]HaoPhiVatTu!H$313</f>
        <v>0.22</v>
      </c>
      <c r="F372" s="600">
        <f>ROUND('[3]Tổng hợp VT'!O$49,1)</f>
        <v>47752</v>
      </c>
      <c r="G372" s="601">
        <f>'Giá tháng'!G$46</f>
        <v>1</v>
      </c>
      <c r="H372" s="600">
        <f>ROUND(E372*F372*G372,1)</f>
        <v>10505.4</v>
      </c>
    </row>
    <row r="373" spans="1:8" s="573" customFormat="1" ht="66">
      <c r="A373" s="578">
        <f>'[3]Công trình'!A38</f>
        <v>25</v>
      </c>
      <c r="B373" s="579" t="str">
        <f>'[3]Công trình'!E38</f>
        <v>DC.02001</v>
      </c>
      <c r="C373" s="580" t="str">
        <f>'[3]Công trình'!F38</f>
        <v>Thí nghiệm cơ lý hóa của đất trong phòng thí nghiệm, chỉ tiêu khối lượng riêng</v>
      </c>
      <c r="D373" s="579" t="str">
        <f>'[3]Công trình'!G38</f>
        <v>1 chỉ tiêu</v>
      </c>
      <c r="E373" s="581">
        <v>1</v>
      </c>
      <c r="F373" s="582"/>
      <c r="G373" s="583"/>
      <c r="H373" s="582"/>
    </row>
    <row r="374" spans="1:8" s="573" customFormat="1" ht="16.5">
      <c r="A374" s="584"/>
      <c r="B374" s="585"/>
      <c r="C374" s="586" t="s">
        <v>606</v>
      </c>
      <c r="D374" s="585"/>
      <c r="E374" s="587"/>
      <c r="F374" s="588"/>
      <c r="G374" s="589"/>
      <c r="H374" s="588">
        <f>ROUND(H379,1)</f>
        <v>34530.5</v>
      </c>
    </row>
    <row r="375" spans="1:8" s="573" customFormat="1" ht="16.5">
      <c r="A375" s="590"/>
      <c r="B375" s="591" t="str">
        <f>'Giá tháng'!B$22</f>
        <v>A0001</v>
      </c>
      <c r="C375" s="592" t="str">
        <f>'Giá tháng'!C$22</f>
        <v>Điện năng</v>
      </c>
      <c r="D375" s="591" t="str">
        <f>'Giá tháng'!D$22</f>
        <v>kWh</v>
      </c>
      <c r="E375" s="593">
        <f>[3]HaoPhiVatTu!F$316</f>
        <v>17.440000000000001</v>
      </c>
      <c r="F375" s="594">
        <f>ROUND('[3]Tổng hợp VT'!O$22,1)</f>
        <v>1685</v>
      </c>
      <c r="G375" s="595">
        <f>'Giá tháng'!G$22</f>
        <v>1</v>
      </c>
      <c r="H375" s="594">
        <f>ROUND(E375*F375*G375,1)</f>
        <v>29386.400000000001</v>
      </c>
    </row>
    <row r="376" spans="1:8" s="573" customFormat="1" ht="16.5">
      <c r="A376" s="590"/>
      <c r="B376" s="591" t="str">
        <f>'Giá tháng'!B$32</f>
        <v>A0008</v>
      </c>
      <c r="C376" s="592" t="str">
        <f>'Giá tháng'!C$32</f>
        <v>Nước cất</v>
      </c>
      <c r="D376" s="591" t="str">
        <f>'Giá tháng'!D$32</f>
        <v>lít</v>
      </c>
      <c r="E376" s="593">
        <f>[3]HaoPhiVatTu!F$317</f>
        <v>0.5</v>
      </c>
      <c r="F376" s="594">
        <f>ROUND('[3]Tổng hợp VT'!O$32,1)</f>
        <v>10</v>
      </c>
      <c r="G376" s="595">
        <f>'Giá tháng'!G$32</f>
        <v>1</v>
      </c>
      <c r="H376" s="594">
        <f>ROUND(E376*F376*G376,1)</f>
        <v>5</v>
      </c>
    </row>
    <row r="377" spans="1:8" s="573" customFormat="1" ht="16.5">
      <c r="A377" s="590"/>
      <c r="B377" s="591" t="str">
        <f>'Giá tháng'!B$29</f>
        <v>A0044</v>
      </c>
      <c r="C377" s="592" t="str">
        <f>'Giá tháng'!C$29</f>
        <v>Khay men</v>
      </c>
      <c r="D377" s="591" t="str">
        <f>'Giá tháng'!D$29</f>
        <v>cái</v>
      </c>
      <c r="E377" s="593">
        <f>[3]HaoPhiVatTu!F$318</f>
        <v>0.05</v>
      </c>
      <c r="F377" s="594">
        <f>ROUND('[3]Tổng hợp VT'!O$29,1)</f>
        <v>40000</v>
      </c>
      <c r="G377" s="595">
        <f>'Giá tháng'!G$29</f>
        <v>1</v>
      </c>
      <c r="H377" s="594">
        <f>ROUND(E377*F377*G377,1)</f>
        <v>2000</v>
      </c>
    </row>
    <row r="378" spans="1:8" s="573" customFormat="1" ht="16.5">
      <c r="A378" s="590"/>
      <c r="B378" s="591" t="s">
        <v>607</v>
      </c>
      <c r="C378" s="592" t="s">
        <v>608</v>
      </c>
      <c r="D378" s="591" t="s">
        <v>609</v>
      </c>
      <c r="E378" s="593">
        <f>[3]HaoPhiVatTu!F$319</f>
        <v>10</v>
      </c>
      <c r="F378" s="594">
        <f>ROUND(SUM(H375:H377),1)</f>
        <v>31391.4</v>
      </c>
      <c r="G378" s="595"/>
      <c r="H378" s="594">
        <f>ROUND(E378*F378/100,1)</f>
        <v>3139.1</v>
      </c>
    </row>
    <row r="379" spans="1:8" s="573" customFormat="1" ht="16.5">
      <c r="A379" s="590"/>
      <c r="B379" s="591"/>
      <c r="C379" s="592" t="s">
        <v>610</v>
      </c>
      <c r="D379" s="591"/>
      <c r="E379" s="593"/>
      <c r="F379" s="594"/>
      <c r="G379" s="595"/>
      <c r="H379" s="594">
        <f>ROUND(SUM(H375:H378),1)</f>
        <v>34530.5</v>
      </c>
    </row>
    <row r="380" spans="1:8" s="573" customFormat="1" ht="16.5">
      <c r="A380" s="584"/>
      <c r="B380" s="585"/>
      <c r="C380" s="586" t="s">
        <v>611</v>
      </c>
      <c r="D380" s="585"/>
      <c r="E380" s="587"/>
      <c r="F380" s="588"/>
      <c r="G380" s="589"/>
      <c r="H380" s="588">
        <f>ROUND(H381,1)</f>
        <v>330000.40000000002</v>
      </c>
    </row>
    <row r="381" spans="1:8" s="573" customFormat="1" ht="16.5">
      <c r="A381" s="590"/>
      <c r="B381" s="591" t="str">
        <f>'Giá tháng'!B$44</f>
        <v>N2.40</v>
      </c>
      <c r="C381" s="592" t="str">
        <f>'Giá tháng'!C$44</f>
        <v>Nhân công 4,0/7 - Nhóm 2</v>
      </c>
      <c r="D381" s="591" t="str">
        <f>'Giá tháng'!D$44</f>
        <v>công</v>
      </c>
      <c r="E381" s="593">
        <f>[3]HaoPhiVatTu!G$321</f>
        <v>0.76</v>
      </c>
      <c r="F381" s="594">
        <f>ROUND('[3]Tổng hợp VT'!O$46,1)</f>
        <v>434211</v>
      </c>
      <c r="G381" s="595">
        <f>'Giá tháng'!G$44</f>
        <v>1</v>
      </c>
      <c r="H381" s="594">
        <f>ROUND(E381*F381*G381,1)</f>
        <v>330000.40000000002</v>
      </c>
    </row>
    <row r="382" spans="1:8" s="573" customFormat="1" ht="16.5">
      <c r="A382" s="584"/>
      <c r="B382" s="585"/>
      <c r="C382" s="586" t="s">
        <v>612</v>
      </c>
      <c r="D382" s="585"/>
      <c r="E382" s="587"/>
      <c r="F382" s="588"/>
      <c r="G382" s="589"/>
      <c r="H382" s="588">
        <f>ROUND(H387,1)</f>
        <v>25349.5</v>
      </c>
    </row>
    <row r="383" spans="1:8" s="573" customFormat="1" ht="33">
      <c r="A383" s="590"/>
      <c r="B383" s="591" t="str">
        <f>'Giá tháng'!B$61</f>
        <v>M202.0014</v>
      </c>
      <c r="C383" s="592" t="str">
        <f>'Giá tháng'!C$61</f>
        <v>Tủ sấy</v>
      </c>
      <c r="D383" s="591" t="str">
        <f>'Giá tháng'!D$61</f>
        <v>ca</v>
      </c>
      <c r="E383" s="593">
        <f>[3]HaoPhiVatTu!H$323</f>
        <v>2.125</v>
      </c>
      <c r="F383" s="594">
        <f>ROUND('[3]Tổng hợp VT'!O$64,1)</f>
        <v>11348</v>
      </c>
      <c r="G383" s="595">
        <f>'Giá tháng'!G$61</f>
        <v>1</v>
      </c>
      <c r="H383" s="594">
        <f>ROUND(E383*F383*G383,1)</f>
        <v>24114.5</v>
      </c>
    </row>
    <row r="384" spans="1:8" s="573" customFormat="1" ht="33">
      <c r="A384" s="590"/>
      <c r="B384" s="591" t="str">
        <f>'Giá tháng'!B$52</f>
        <v>M202.0018</v>
      </c>
      <c r="C384" s="592" t="str">
        <f>'Giá tháng'!C$52</f>
        <v>Máy hút ẩm</v>
      </c>
      <c r="D384" s="591" t="str">
        <f>'Giá tháng'!D$52</f>
        <v>ca</v>
      </c>
      <c r="E384" s="593">
        <f>[3]HaoPhiVatTu!H$324</f>
        <v>3.0000000000000001E-3</v>
      </c>
      <c r="F384" s="594">
        <f>ROUND('[3]Tổng hợp VT'!O$55,1)</f>
        <v>9287</v>
      </c>
      <c r="G384" s="595">
        <f>'Giá tháng'!G$52</f>
        <v>1</v>
      </c>
      <c r="H384" s="594">
        <f>ROUND(E384*F384*G384,1)</f>
        <v>27.9</v>
      </c>
    </row>
    <row r="385" spans="1:8" s="573" customFormat="1" ht="16.5">
      <c r="A385" s="590"/>
      <c r="B385" s="591" t="str">
        <f>'Giá tháng'!B$48</f>
        <v>M006</v>
      </c>
      <c r="C385" s="592" t="str">
        <f>'Giá tháng'!C$48</f>
        <v>Cân kỹ thuật</v>
      </c>
      <c r="D385" s="591" t="str">
        <f>'Giá tháng'!D$48</f>
        <v>ca</v>
      </c>
      <c r="E385" s="593">
        <f>[3]HaoPhiVatTu!H$325</f>
        <v>3.0000000000000001E-3</v>
      </c>
      <c r="F385" s="594">
        <f>ROUND('[3]Tổng hợp VT'!O$51,1)</f>
        <v>0</v>
      </c>
      <c r="G385" s="595">
        <f>'Giá tháng'!G$48</f>
        <v>1</v>
      </c>
      <c r="H385" s="594">
        <f>ROUND(E385*F385*G385,1)</f>
        <v>0</v>
      </c>
    </row>
    <row r="386" spans="1:8" s="573" customFormat="1" ht="16.5">
      <c r="A386" s="590"/>
      <c r="B386" s="591" t="s">
        <v>613</v>
      </c>
      <c r="C386" s="592" t="s">
        <v>614</v>
      </c>
      <c r="D386" s="591" t="s">
        <v>609</v>
      </c>
      <c r="E386" s="593">
        <f>[3]HaoPhiVatTu!H$326</f>
        <v>5</v>
      </c>
      <c r="F386" s="594">
        <f>ROUND(SUM(H383:H385),1)</f>
        <v>24142.400000000001</v>
      </c>
      <c r="G386" s="595"/>
      <c r="H386" s="594">
        <f>ROUND(E386*F386/100,1)</f>
        <v>1207.0999999999999</v>
      </c>
    </row>
    <row r="387" spans="1:8" s="573" customFormat="1" ht="16.5">
      <c r="A387" s="596"/>
      <c r="B387" s="597"/>
      <c r="C387" s="598" t="s">
        <v>610</v>
      </c>
      <c r="D387" s="597"/>
      <c r="E387" s="599"/>
      <c r="F387" s="600"/>
      <c r="G387" s="601"/>
      <c r="H387" s="600">
        <f>ROUND(SUM(H383:H386),1)</f>
        <v>25349.5</v>
      </c>
    </row>
    <row r="388" spans="1:8" s="573" customFormat="1" ht="66">
      <c r="A388" s="578">
        <f>'[3]Công trình'!A39</f>
        <v>26</v>
      </c>
      <c r="B388" s="579" t="str">
        <f>'[3]Công trình'!E39</f>
        <v>DC.02002</v>
      </c>
      <c r="C388" s="580" t="str">
        <f>'[3]Công trình'!F39</f>
        <v>Thí nghiệm cơ lý hóa của đất trong phòng thí nghiệm, chỉ tiêu độ ẩm, độ hút ẩm</v>
      </c>
      <c r="D388" s="579" t="str">
        <f>'[3]Công trình'!G39</f>
        <v>1 chỉ tiêu</v>
      </c>
      <c r="E388" s="581">
        <v>1</v>
      </c>
      <c r="F388" s="582"/>
      <c r="G388" s="583"/>
      <c r="H388" s="582"/>
    </row>
    <row r="389" spans="1:8" s="573" customFormat="1" ht="16.5">
      <c r="A389" s="584"/>
      <c r="B389" s="585"/>
      <c r="C389" s="586" t="s">
        <v>606</v>
      </c>
      <c r="D389" s="585"/>
      <c r="E389" s="587"/>
      <c r="F389" s="588"/>
      <c r="G389" s="589"/>
      <c r="H389" s="588">
        <f>ROUND(H393,1)</f>
        <v>15548.5</v>
      </c>
    </row>
    <row r="390" spans="1:8" s="573" customFormat="1" ht="16.5">
      <c r="A390" s="590"/>
      <c r="B390" s="591" t="str">
        <f>'Giá tháng'!B$22</f>
        <v>A0001</v>
      </c>
      <c r="C390" s="592" t="str">
        <f>'Giá tháng'!C$22</f>
        <v>Điện năng</v>
      </c>
      <c r="D390" s="591" t="str">
        <f>'Giá tháng'!D$22</f>
        <v>kWh</v>
      </c>
      <c r="E390" s="593">
        <f>[3]HaoPhiVatTu!F$329</f>
        <v>8.27</v>
      </c>
      <c r="F390" s="594">
        <f>ROUND('[3]Tổng hợp VT'!O$22,1)</f>
        <v>1685</v>
      </c>
      <c r="G390" s="595">
        <f>'Giá tháng'!G$22</f>
        <v>1</v>
      </c>
      <c r="H390" s="594">
        <f>ROUND(E390*F390*G390,1)</f>
        <v>13935</v>
      </c>
    </row>
    <row r="391" spans="1:8" s="573" customFormat="1" ht="16.5">
      <c r="A391" s="590"/>
      <c r="B391" s="591" t="str">
        <f>'Giá tháng'!B$29</f>
        <v>A0044</v>
      </c>
      <c r="C391" s="592" t="str">
        <f>'Giá tháng'!C$29</f>
        <v>Khay men</v>
      </c>
      <c r="D391" s="591" t="str">
        <f>'Giá tháng'!D$29</f>
        <v>cái</v>
      </c>
      <c r="E391" s="593">
        <f>[3]HaoPhiVatTu!F$330</f>
        <v>5.0000000000000001E-3</v>
      </c>
      <c r="F391" s="594">
        <f>ROUND('[3]Tổng hợp VT'!O$29,1)</f>
        <v>40000</v>
      </c>
      <c r="G391" s="595">
        <f>'Giá tháng'!G$29</f>
        <v>1</v>
      </c>
      <c r="H391" s="594">
        <f>ROUND(E391*F391*G391,1)</f>
        <v>200</v>
      </c>
    </row>
    <row r="392" spans="1:8" s="573" customFormat="1" ht="16.5">
      <c r="A392" s="590"/>
      <c r="B392" s="591" t="s">
        <v>607</v>
      </c>
      <c r="C392" s="592" t="s">
        <v>608</v>
      </c>
      <c r="D392" s="591" t="s">
        <v>609</v>
      </c>
      <c r="E392" s="593">
        <f>[3]HaoPhiVatTu!F$331</f>
        <v>10</v>
      </c>
      <c r="F392" s="594">
        <f>ROUND(SUM(H390:H391),1)</f>
        <v>14135</v>
      </c>
      <c r="G392" s="595"/>
      <c r="H392" s="594">
        <f>ROUND(E392*F392/100,1)</f>
        <v>1413.5</v>
      </c>
    </row>
    <row r="393" spans="1:8" s="573" customFormat="1" ht="16.5">
      <c r="A393" s="590"/>
      <c r="B393" s="591"/>
      <c r="C393" s="592" t="s">
        <v>610</v>
      </c>
      <c r="D393" s="591"/>
      <c r="E393" s="593"/>
      <c r="F393" s="594"/>
      <c r="G393" s="595"/>
      <c r="H393" s="594">
        <f>ROUND(SUM(H390:H392),1)</f>
        <v>15548.5</v>
      </c>
    </row>
    <row r="394" spans="1:8" s="573" customFormat="1" ht="16.5">
      <c r="A394" s="584"/>
      <c r="B394" s="585"/>
      <c r="C394" s="586" t="s">
        <v>611</v>
      </c>
      <c r="D394" s="585"/>
      <c r="E394" s="587"/>
      <c r="F394" s="588"/>
      <c r="G394" s="589"/>
      <c r="H394" s="588">
        <f>ROUND(H395,1)</f>
        <v>56881.599999999999</v>
      </c>
    </row>
    <row r="395" spans="1:8" s="573" customFormat="1" ht="16.5">
      <c r="A395" s="590"/>
      <c r="B395" s="591" t="str">
        <f>'Giá tháng'!B$44</f>
        <v>N2.40</v>
      </c>
      <c r="C395" s="592" t="str">
        <f>'Giá tháng'!C$44</f>
        <v>Nhân công 4,0/7 - Nhóm 2</v>
      </c>
      <c r="D395" s="591" t="str">
        <f>'Giá tháng'!D$44</f>
        <v>công</v>
      </c>
      <c r="E395" s="593">
        <f>[3]HaoPhiVatTu!G$333</f>
        <v>0.13100000000000001</v>
      </c>
      <c r="F395" s="594">
        <f>ROUND('[3]Tổng hợp VT'!O$46,1)</f>
        <v>434211</v>
      </c>
      <c r="G395" s="595">
        <f>'Giá tháng'!G$44</f>
        <v>1</v>
      </c>
      <c r="H395" s="594">
        <f>ROUND(E395*F395*G395,1)</f>
        <v>56881.599999999999</v>
      </c>
    </row>
    <row r="396" spans="1:8" s="573" customFormat="1" ht="16.5">
      <c r="A396" s="584"/>
      <c r="B396" s="585"/>
      <c r="C396" s="586" t="s">
        <v>612</v>
      </c>
      <c r="D396" s="585"/>
      <c r="E396" s="587"/>
      <c r="F396" s="588"/>
      <c r="G396" s="589"/>
      <c r="H396" s="588">
        <f>ROUND(H401,1)</f>
        <v>12207.9</v>
      </c>
    </row>
    <row r="397" spans="1:8" s="573" customFormat="1" ht="33">
      <c r="A397" s="590"/>
      <c r="B397" s="591" t="str">
        <f>'Giá tháng'!B$61</f>
        <v>M202.0014</v>
      </c>
      <c r="C397" s="592" t="str">
        <f>'Giá tháng'!C$61</f>
        <v>Tủ sấy</v>
      </c>
      <c r="D397" s="591" t="str">
        <f>'Giá tháng'!D$61</f>
        <v>ca</v>
      </c>
      <c r="E397" s="593">
        <f>[3]HaoPhiVatTu!H$335</f>
        <v>1</v>
      </c>
      <c r="F397" s="594">
        <f>ROUND('[3]Tổng hợp VT'!O$64,1)</f>
        <v>11348</v>
      </c>
      <c r="G397" s="595">
        <f>'Giá tháng'!G$61</f>
        <v>1</v>
      </c>
      <c r="H397" s="594">
        <f>ROUND(E397*F397*G397,1)</f>
        <v>11348</v>
      </c>
    </row>
    <row r="398" spans="1:8" s="573" customFormat="1" ht="33">
      <c r="A398" s="590"/>
      <c r="B398" s="591" t="str">
        <f>'Giá tháng'!B$52</f>
        <v>M202.0018</v>
      </c>
      <c r="C398" s="592" t="str">
        <f>'Giá tháng'!C$52</f>
        <v>Máy hút ẩm</v>
      </c>
      <c r="D398" s="591" t="str">
        <f>'Giá tháng'!D$52</f>
        <v>ca</v>
      </c>
      <c r="E398" s="593">
        <f>[3]HaoPhiVatTu!H$336</f>
        <v>0.03</v>
      </c>
      <c r="F398" s="594">
        <f>ROUND('[3]Tổng hợp VT'!O$55,1)</f>
        <v>9287</v>
      </c>
      <c r="G398" s="595">
        <f>'Giá tháng'!G$52</f>
        <v>1</v>
      </c>
      <c r="H398" s="594">
        <f>ROUND(E398*F398*G398,1)</f>
        <v>278.60000000000002</v>
      </c>
    </row>
    <row r="399" spans="1:8" s="573" customFormat="1" ht="16.5">
      <c r="A399" s="590"/>
      <c r="B399" s="591" t="str">
        <f>'Giá tháng'!B$48</f>
        <v>M006</v>
      </c>
      <c r="C399" s="592" t="str">
        <f>'Giá tháng'!C$48</f>
        <v>Cân kỹ thuật</v>
      </c>
      <c r="D399" s="591" t="str">
        <f>'Giá tháng'!D$48</f>
        <v>ca</v>
      </c>
      <c r="E399" s="593">
        <f>[3]HaoPhiVatTu!H$337</f>
        <v>1E-3</v>
      </c>
      <c r="F399" s="594">
        <f>ROUND('[3]Tổng hợp VT'!O$51,1)</f>
        <v>0</v>
      </c>
      <c r="G399" s="595">
        <f>'Giá tháng'!G$48</f>
        <v>1</v>
      </c>
      <c r="H399" s="594">
        <f>ROUND(E399*F399*G399,1)</f>
        <v>0</v>
      </c>
    </row>
    <row r="400" spans="1:8" s="573" customFormat="1" ht="16.5">
      <c r="A400" s="590"/>
      <c r="B400" s="591" t="s">
        <v>613</v>
      </c>
      <c r="C400" s="592" t="s">
        <v>614</v>
      </c>
      <c r="D400" s="591" t="s">
        <v>609</v>
      </c>
      <c r="E400" s="593">
        <f>[3]HaoPhiVatTu!H$338</f>
        <v>5</v>
      </c>
      <c r="F400" s="594">
        <f>ROUND(SUM(H397:H399),1)</f>
        <v>11626.6</v>
      </c>
      <c r="G400" s="595"/>
      <c r="H400" s="594">
        <f>ROUND(E400*F400/100,1)</f>
        <v>581.29999999999995</v>
      </c>
    </row>
    <row r="401" spans="1:8" s="573" customFormat="1" ht="16.5">
      <c r="A401" s="596"/>
      <c r="B401" s="597"/>
      <c r="C401" s="598" t="s">
        <v>610</v>
      </c>
      <c r="D401" s="597"/>
      <c r="E401" s="599"/>
      <c r="F401" s="600"/>
      <c r="G401" s="601"/>
      <c r="H401" s="600">
        <f>ROUND(SUM(H397:H400),1)</f>
        <v>12207.9</v>
      </c>
    </row>
    <row r="402" spans="1:8" s="573" customFormat="1" ht="66">
      <c r="A402" s="578">
        <f>'[3]Công trình'!A40</f>
        <v>27</v>
      </c>
      <c r="B402" s="579" t="str">
        <f>'[3]Công trình'!E40</f>
        <v>DC.02003</v>
      </c>
      <c r="C402" s="580" t="str">
        <f>'[3]Công trình'!F40</f>
        <v>Thí nghiệm cơ lý hóa của đất trong phòng thí nghiệm, chỉ tiêu giới hạn dẻo, giới hạn chảy</v>
      </c>
      <c r="D402" s="579" t="str">
        <f>'[3]Công trình'!G40</f>
        <v>1 chỉ tiêu</v>
      </c>
      <c r="E402" s="581">
        <v>1</v>
      </c>
      <c r="F402" s="582"/>
      <c r="G402" s="583"/>
      <c r="H402" s="582"/>
    </row>
    <row r="403" spans="1:8" s="573" customFormat="1" ht="16.5">
      <c r="A403" s="584"/>
      <c r="B403" s="585"/>
      <c r="C403" s="586" t="s">
        <v>606</v>
      </c>
      <c r="D403" s="585"/>
      <c r="E403" s="587"/>
      <c r="F403" s="588"/>
      <c r="G403" s="589"/>
      <c r="H403" s="588">
        <f>ROUND(H407,1)</f>
        <v>15604.1</v>
      </c>
    </row>
    <row r="404" spans="1:8" s="573" customFormat="1" ht="16.5">
      <c r="A404" s="590"/>
      <c r="B404" s="591" t="str">
        <f>'Giá tháng'!B$22</f>
        <v>A0001</v>
      </c>
      <c r="C404" s="592" t="str">
        <f>'Giá tháng'!C$22</f>
        <v>Điện năng</v>
      </c>
      <c r="D404" s="591" t="str">
        <f>'Giá tháng'!D$22</f>
        <v>kWh</v>
      </c>
      <c r="E404" s="593">
        <f>[3]HaoPhiVatTu!F$341</f>
        <v>8.3000000000000007</v>
      </c>
      <c r="F404" s="594">
        <f>ROUND('[3]Tổng hợp VT'!O$22,1)</f>
        <v>1685</v>
      </c>
      <c r="G404" s="595">
        <f>'Giá tháng'!G$22</f>
        <v>1</v>
      </c>
      <c r="H404" s="594">
        <f>ROUND(E404*F404*G404,1)</f>
        <v>13985.5</v>
      </c>
    </row>
    <row r="405" spans="1:8" s="573" customFormat="1" ht="16.5">
      <c r="A405" s="590"/>
      <c r="B405" s="591" t="str">
        <f>'Giá tháng'!B$29</f>
        <v>A0044</v>
      </c>
      <c r="C405" s="592" t="str">
        <f>'Giá tháng'!C$29</f>
        <v>Khay men</v>
      </c>
      <c r="D405" s="591" t="str">
        <f>'Giá tháng'!D$29</f>
        <v>cái</v>
      </c>
      <c r="E405" s="593">
        <f>[3]HaoPhiVatTu!F$342</f>
        <v>5.0000000000000001E-3</v>
      </c>
      <c r="F405" s="594">
        <f>ROUND('[3]Tổng hợp VT'!O$29,1)</f>
        <v>40000</v>
      </c>
      <c r="G405" s="595">
        <f>'Giá tháng'!G$29</f>
        <v>1</v>
      </c>
      <c r="H405" s="594">
        <f>ROUND(E405*F405*G405,1)</f>
        <v>200</v>
      </c>
    </row>
    <row r="406" spans="1:8" s="573" customFormat="1" ht="16.5">
      <c r="A406" s="590"/>
      <c r="B406" s="591" t="s">
        <v>607</v>
      </c>
      <c r="C406" s="592" t="s">
        <v>608</v>
      </c>
      <c r="D406" s="591" t="s">
        <v>609</v>
      </c>
      <c r="E406" s="593">
        <f>[3]HaoPhiVatTu!F$343</f>
        <v>10</v>
      </c>
      <c r="F406" s="594">
        <f>ROUND(SUM(H404:H405),1)</f>
        <v>14185.5</v>
      </c>
      <c r="G406" s="595"/>
      <c r="H406" s="594">
        <f>ROUND(E406*F406/100,1)</f>
        <v>1418.6</v>
      </c>
    </row>
    <row r="407" spans="1:8" s="573" customFormat="1" ht="16.5">
      <c r="A407" s="590"/>
      <c r="B407" s="591"/>
      <c r="C407" s="592" t="s">
        <v>610</v>
      </c>
      <c r="D407" s="591"/>
      <c r="E407" s="593"/>
      <c r="F407" s="594"/>
      <c r="G407" s="595"/>
      <c r="H407" s="594">
        <f>ROUND(SUM(H404:H406),1)</f>
        <v>15604.1</v>
      </c>
    </row>
    <row r="408" spans="1:8" s="573" customFormat="1" ht="16.5">
      <c r="A408" s="584"/>
      <c r="B408" s="585"/>
      <c r="C408" s="586" t="s">
        <v>611</v>
      </c>
      <c r="D408" s="585"/>
      <c r="E408" s="587"/>
      <c r="F408" s="588"/>
      <c r="G408" s="589"/>
      <c r="H408" s="588">
        <f>ROUND(H409,1)</f>
        <v>119408</v>
      </c>
    </row>
    <row r="409" spans="1:8" s="573" customFormat="1" ht="16.5">
      <c r="A409" s="590"/>
      <c r="B409" s="591" t="str">
        <f>'Giá tháng'!B$44</f>
        <v>N2.40</v>
      </c>
      <c r="C409" s="592" t="str">
        <f>'Giá tháng'!C$44</f>
        <v>Nhân công 4,0/7 - Nhóm 2</v>
      </c>
      <c r="D409" s="591" t="str">
        <f>'Giá tháng'!D$44</f>
        <v>công</v>
      </c>
      <c r="E409" s="593">
        <f>[3]HaoPhiVatTu!G$345</f>
        <v>0.27500000000000002</v>
      </c>
      <c r="F409" s="594">
        <f>ROUND('[3]Tổng hợp VT'!O$46,1)</f>
        <v>434211</v>
      </c>
      <c r="G409" s="595">
        <f>'Giá tháng'!G$44</f>
        <v>1</v>
      </c>
      <c r="H409" s="594">
        <f>ROUND(E409*F409*G409,1)</f>
        <v>119408</v>
      </c>
    </row>
    <row r="410" spans="1:8" s="573" customFormat="1" ht="16.5">
      <c r="A410" s="584"/>
      <c r="B410" s="585"/>
      <c r="C410" s="586" t="s">
        <v>612</v>
      </c>
      <c r="D410" s="585"/>
      <c r="E410" s="587"/>
      <c r="F410" s="588"/>
      <c r="G410" s="589"/>
      <c r="H410" s="588">
        <f>ROUND(H416,1)</f>
        <v>12572.9</v>
      </c>
    </row>
    <row r="411" spans="1:8" s="573" customFormat="1" ht="33">
      <c r="A411" s="590"/>
      <c r="B411" s="591" t="str">
        <f>'Giá tháng'!B$61</f>
        <v>M202.0014</v>
      </c>
      <c r="C411" s="592" t="str">
        <f>'Giá tháng'!C$61</f>
        <v>Tủ sấy</v>
      </c>
      <c r="D411" s="591" t="str">
        <f>'Giá tháng'!D$61</f>
        <v>ca</v>
      </c>
      <c r="E411" s="593">
        <f>[3]HaoPhiVatTu!H$347</f>
        <v>1</v>
      </c>
      <c r="F411" s="594">
        <f>ROUND('[3]Tổng hợp VT'!O$64,1)</f>
        <v>11348</v>
      </c>
      <c r="G411" s="595">
        <f>'Giá tháng'!G$61</f>
        <v>1</v>
      </c>
      <c r="H411" s="594">
        <f>ROUND(E411*F411*G411,1)</f>
        <v>11348</v>
      </c>
    </row>
    <row r="412" spans="1:8" s="573" customFormat="1" ht="33">
      <c r="A412" s="590"/>
      <c r="B412" s="591" t="str">
        <f>'Giá tháng'!B$52</f>
        <v>M202.0018</v>
      </c>
      <c r="C412" s="592" t="str">
        <f>'Giá tháng'!C$52</f>
        <v>Máy hút ẩm</v>
      </c>
      <c r="D412" s="591" t="str">
        <f>'Giá tháng'!D$52</f>
        <v>ca</v>
      </c>
      <c r="E412" s="593">
        <f>[3]HaoPhiVatTu!H$348</f>
        <v>0.03</v>
      </c>
      <c r="F412" s="594">
        <f>ROUND('[3]Tổng hợp VT'!O$55,1)</f>
        <v>9287</v>
      </c>
      <c r="G412" s="595">
        <f>'Giá tháng'!G$52</f>
        <v>1</v>
      </c>
      <c r="H412" s="594">
        <f>ROUND(E412*F412*G412,1)</f>
        <v>278.60000000000002</v>
      </c>
    </row>
    <row r="413" spans="1:8" s="573" customFormat="1" ht="16.5">
      <c r="A413" s="590"/>
      <c r="B413" s="591" t="str">
        <f>'Giá tháng'!B$48</f>
        <v>M006</v>
      </c>
      <c r="C413" s="592" t="str">
        <f>'Giá tháng'!C$48</f>
        <v>Cân kỹ thuật</v>
      </c>
      <c r="D413" s="591" t="str">
        <f>'Giá tháng'!D$48</f>
        <v>ca</v>
      </c>
      <c r="E413" s="593">
        <f>[3]HaoPhiVatTu!H$349</f>
        <v>6.3E-2</v>
      </c>
      <c r="F413" s="594">
        <f>ROUND('[3]Tổng hợp VT'!O$51,1)</f>
        <v>0</v>
      </c>
      <c r="G413" s="595">
        <f>'Giá tháng'!G$48</f>
        <v>1</v>
      </c>
      <c r="H413" s="594">
        <f>ROUND(E413*F413*G413,1)</f>
        <v>0</v>
      </c>
    </row>
    <row r="414" spans="1:8" s="573" customFormat="1" ht="33">
      <c r="A414" s="590"/>
      <c r="B414" s="591" t="str">
        <f>'Giá tháng'!B$50</f>
        <v>M202.0049</v>
      </c>
      <c r="C414" s="592" t="str">
        <f>'Giá tháng'!C$50</f>
        <v>Máy caragrang (làm thí nghiệm chảy)</v>
      </c>
      <c r="D414" s="591" t="str">
        <f>'Giá tháng'!D$50</f>
        <v>ca</v>
      </c>
      <c r="E414" s="593">
        <f>[3]HaoPhiVatTu!H$350</f>
        <v>6.3E-2</v>
      </c>
      <c r="F414" s="594">
        <f>ROUND('[3]Tổng hợp VT'!O$53,1)</f>
        <v>5518</v>
      </c>
      <c r="G414" s="595">
        <f>'Giá tháng'!G$50</f>
        <v>1</v>
      </c>
      <c r="H414" s="594">
        <f>ROUND(E414*F414*G414,1)</f>
        <v>347.6</v>
      </c>
    </row>
    <row r="415" spans="1:8" s="573" customFormat="1" ht="16.5">
      <c r="A415" s="590"/>
      <c r="B415" s="591" t="s">
        <v>613</v>
      </c>
      <c r="C415" s="592" t="s">
        <v>614</v>
      </c>
      <c r="D415" s="591" t="s">
        <v>609</v>
      </c>
      <c r="E415" s="593">
        <f>[3]HaoPhiVatTu!H$351</f>
        <v>5</v>
      </c>
      <c r="F415" s="594">
        <f>ROUND(SUM(H411:H414),1)</f>
        <v>11974.2</v>
      </c>
      <c r="G415" s="595"/>
      <c r="H415" s="594">
        <f>ROUND(E415*F415/100,1)</f>
        <v>598.70000000000005</v>
      </c>
    </row>
    <row r="416" spans="1:8" s="573" customFormat="1" ht="16.5">
      <c r="A416" s="596"/>
      <c r="B416" s="597"/>
      <c r="C416" s="598" t="s">
        <v>610</v>
      </c>
      <c r="D416" s="597"/>
      <c r="E416" s="599"/>
      <c r="F416" s="600"/>
      <c r="G416" s="601"/>
      <c r="H416" s="600">
        <f>ROUND(SUM(H411:H415),1)</f>
        <v>12572.9</v>
      </c>
    </row>
    <row r="417" spans="1:8" s="573" customFormat="1" ht="66">
      <c r="A417" s="578">
        <f>'[3]Công trình'!A41</f>
        <v>28</v>
      </c>
      <c r="B417" s="579" t="str">
        <f>'[3]Công trình'!E41</f>
        <v>DC.02003</v>
      </c>
      <c r="C417" s="580" t="str">
        <f>'[3]Công trình'!F41</f>
        <v>Thí nghiệm cơ lý hóa của đất trong phòng thí nghiệm, chỉ tiêu giới hạn dẻo, giới hạn chảy</v>
      </c>
      <c r="D417" s="579" t="str">
        <f>'[3]Công trình'!G41</f>
        <v>1 chỉ tiêu</v>
      </c>
      <c r="E417" s="581">
        <v>1</v>
      </c>
      <c r="F417" s="582"/>
      <c r="G417" s="583"/>
      <c r="H417" s="582"/>
    </row>
    <row r="418" spans="1:8" s="573" customFormat="1" ht="16.5">
      <c r="A418" s="584"/>
      <c r="B418" s="585"/>
      <c r="C418" s="586" t="s">
        <v>606</v>
      </c>
      <c r="D418" s="585"/>
      <c r="E418" s="587"/>
      <c r="F418" s="588"/>
      <c r="G418" s="589"/>
      <c r="H418" s="588">
        <f>ROUND(H422,1)</f>
        <v>15604.1</v>
      </c>
    </row>
    <row r="419" spans="1:8" s="573" customFormat="1" ht="16.5">
      <c r="A419" s="590"/>
      <c r="B419" s="591" t="str">
        <f>'Giá tháng'!B$22</f>
        <v>A0001</v>
      </c>
      <c r="C419" s="592" t="str">
        <f>'Giá tháng'!C$22</f>
        <v>Điện năng</v>
      </c>
      <c r="D419" s="591" t="str">
        <f>'Giá tháng'!D$22</f>
        <v>kWh</v>
      </c>
      <c r="E419" s="593">
        <f>[3]HaoPhiVatTu!F$354</f>
        <v>8.3000000000000007</v>
      </c>
      <c r="F419" s="594">
        <f>ROUND('[3]Tổng hợp VT'!O$22,1)</f>
        <v>1685</v>
      </c>
      <c r="G419" s="595">
        <f>'Giá tháng'!G$22</f>
        <v>1</v>
      </c>
      <c r="H419" s="594">
        <f>ROUND(E419*F419*G419,1)</f>
        <v>13985.5</v>
      </c>
    </row>
    <row r="420" spans="1:8" s="573" customFormat="1" ht="16.5">
      <c r="A420" s="590"/>
      <c r="B420" s="591" t="str">
        <f>'Giá tháng'!B$29</f>
        <v>A0044</v>
      </c>
      <c r="C420" s="592" t="str">
        <f>'Giá tháng'!C$29</f>
        <v>Khay men</v>
      </c>
      <c r="D420" s="591" t="str">
        <f>'Giá tháng'!D$29</f>
        <v>cái</v>
      </c>
      <c r="E420" s="593">
        <f>[3]HaoPhiVatTu!F$355</f>
        <v>5.0000000000000001E-3</v>
      </c>
      <c r="F420" s="594">
        <f>ROUND('[3]Tổng hợp VT'!O$29,1)</f>
        <v>40000</v>
      </c>
      <c r="G420" s="595">
        <f>'Giá tháng'!G$29</f>
        <v>1</v>
      </c>
      <c r="H420" s="594">
        <f>ROUND(E420*F420*G420,1)</f>
        <v>200</v>
      </c>
    </row>
    <row r="421" spans="1:8" s="573" customFormat="1" ht="16.5">
      <c r="A421" s="590"/>
      <c r="B421" s="591" t="s">
        <v>607</v>
      </c>
      <c r="C421" s="592" t="s">
        <v>608</v>
      </c>
      <c r="D421" s="591" t="s">
        <v>609</v>
      </c>
      <c r="E421" s="593">
        <f>[3]HaoPhiVatTu!F$356</f>
        <v>10</v>
      </c>
      <c r="F421" s="594">
        <f>ROUND(SUM(H419:H420),1)</f>
        <v>14185.5</v>
      </c>
      <c r="G421" s="595"/>
      <c r="H421" s="594">
        <f>ROUND(E421*F421/100,1)</f>
        <v>1418.6</v>
      </c>
    </row>
    <row r="422" spans="1:8" s="573" customFormat="1" ht="16.5">
      <c r="A422" s="590"/>
      <c r="B422" s="591"/>
      <c r="C422" s="592" t="s">
        <v>610</v>
      </c>
      <c r="D422" s="591"/>
      <c r="E422" s="593"/>
      <c r="F422" s="594"/>
      <c r="G422" s="595"/>
      <c r="H422" s="594">
        <f>ROUND(SUM(H419:H421),1)</f>
        <v>15604.1</v>
      </c>
    </row>
    <row r="423" spans="1:8" s="573" customFormat="1" ht="16.5">
      <c r="A423" s="584"/>
      <c r="B423" s="585"/>
      <c r="C423" s="586" t="s">
        <v>611</v>
      </c>
      <c r="D423" s="585"/>
      <c r="E423" s="587"/>
      <c r="F423" s="588"/>
      <c r="G423" s="589"/>
      <c r="H423" s="588">
        <f>ROUND(H424,1)</f>
        <v>119408</v>
      </c>
    </row>
    <row r="424" spans="1:8" s="573" customFormat="1" ht="16.5">
      <c r="A424" s="590"/>
      <c r="B424" s="591" t="str">
        <f>'Giá tháng'!B$44</f>
        <v>N2.40</v>
      </c>
      <c r="C424" s="592" t="str">
        <f>'Giá tháng'!C$44</f>
        <v>Nhân công 4,0/7 - Nhóm 2</v>
      </c>
      <c r="D424" s="591" t="str">
        <f>'Giá tháng'!D$44</f>
        <v>công</v>
      </c>
      <c r="E424" s="593">
        <f>[3]HaoPhiVatTu!G$358</f>
        <v>0.27500000000000002</v>
      </c>
      <c r="F424" s="594">
        <f>ROUND('[3]Tổng hợp VT'!O$46,1)</f>
        <v>434211</v>
      </c>
      <c r="G424" s="595">
        <f>'Giá tháng'!G$44</f>
        <v>1</v>
      </c>
      <c r="H424" s="594">
        <f>ROUND(E424*F424*G424,1)</f>
        <v>119408</v>
      </c>
    </row>
    <row r="425" spans="1:8" s="573" customFormat="1" ht="16.5">
      <c r="A425" s="584"/>
      <c r="B425" s="585"/>
      <c r="C425" s="586" t="s">
        <v>612</v>
      </c>
      <c r="D425" s="585"/>
      <c r="E425" s="587"/>
      <c r="F425" s="588"/>
      <c r="G425" s="589"/>
      <c r="H425" s="588">
        <f>ROUND(H431,1)</f>
        <v>12572.9</v>
      </c>
    </row>
    <row r="426" spans="1:8" s="573" customFormat="1" ht="33">
      <c r="A426" s="590"/>
      <c r="B426" s="591" t="str">
        <f>'Giá tháng'!B$61</f>
        <v>M202.0014</v>
      </c>
      <c r="C426" s="592" t="str">
        <f>'Giá tháng'!C$61</f>
        <v>Tủ sấy</v>
      </c>
      <c r="D426" s="591" t="str">
        <f>'Giá tháng'!D$61</f>
        <v>ca</v>
      </c>
      <c r="E426" s="593">
        <f>[3]HaoPhiVatTu!H$360</f>
        <v>1</v>
      </c>
      <c r="F426" s="594">
        <f>ROUND('[3]Tổng hợp VT'!O$64,1)</f>
        <v>11348</v>
      </c>
      <c r="G426" s="595">
        <f>'Giá tháng'!G$61</f>
        <v>1</v>
      </c>
      <c r="H426" s="594">
        <f>ROUND(E426*F426*G426,1)</f>
        <v>11348</v>
      </c>
    </row>
    <row r="427" spans="1:8" s="573" customFormat="1" ht="33">
      <c r="A427" s="590"/>
      <c r="B427" s="591" t="str">
        <f>'Giá tháng'!B$52</f>
        <v>M202.0018</v>
      </c>
      <c r="C427" s="592" t="str">
        <f>'Giá tháng'!C$52</f>
        <v>Máy hút ẩm</v>
      </c>
      <c r="D427" s="591" t="str">
        <f>'Giá tháng'!D$52</f>
        <v>ca</v>
      </c>
      <c r="E427" s="593">
        <f>[3]HaoPhiVatTu!H$361</f>
        <v>0.03</v>
      </c>
      <c r="F427" s="594">
        <f>ROUND('[3]Tổng hợp VT'!O$55,1)</f>
        <v>9287</v>
      </c>
      <c r="G427" s="595">
        <f>'Giá tháng'!G$52</f>
        <v>1</v>
      </c>
      <c r="H427" s="594">
        <f>ROUND(E427*F427*G427,1)</f>
        <v>278.60000000000002</v>
      </c>
    </row>
    <row r="428" spans="1:8" s="573" customFormat="1" ht="16.5">
      <c r="A428" s="590"/>
      <c r="B428" s="591" t="str">
        <f>'Giá tháng'!B$48</f>
        <v>M006</v>
      </c>
      <c r="C428" s="592" t="str">
        <f>'Giá tháng'!C$48</f>
        <v>Cân kỹ thuật</v>
      </c>
      <c r="D428" s="591" t="str">
        <f>'Giá tháng'!D$48</f>
        <v>ca</v>
      </c>
      <c r="E428" s="593">
        <f>[3]HaoPhiVatTu!H$362</f>
        <v>6.3E-2</v>
      </c>
      <c r="F428" s="594">
        <f>ROUND('[3]Tổng hợp VT'!O$51,1)</f>
        <v>0</v>
      </c>
      <c r="G428" s="595">
        <f>'Giá tháng'!G$48</f>
        <v>1</v>
      </c>
      <c r="H428" s="594">
        <f>ROUND(E428*F428*G428,1)</f>
        <v>0</v>
      </c>
    </row>
    <row r="429" spans="1:8" s="573" customFormat="1" ht="33">
      <c r="A429" s="590"/>
      <c r="B429" s="591" t="str">
        <f>'Giá tháng'!B$50</f>
        <v>M202.0049</v>
      </c>
      <c r="C429" s="592" t="str">
        <f>'Giá tháng'!C$50</f>
        <v>Máy caragrang (làm thí nghiệm chảy)</v>
      </c>
      <c r="D429" s="591" t="str">
        <f>'Giá tháng'!D$50</f>
        <v>ca</v>
      </c>
      <c r="E429" s="593">
        <f>[3]HaoPhiVatTu!H$363</f>
        <v>6.3E-2</v>
      </c>
      <c r="F429" s="594">
        <f>ROUND('[3]Tổng hợp VT'!O$53,1)</f>
        <v>5518</v>
      </c>
      <c r="G429" s="595">
        <f>'Giá tháng'!G$50</f>
        <v>1</v>
      </c>
      <c r="H429" s="594">
        <f>ROUND(E429*F429*G429,1)</f>
        <v>347.6</v>
      </c>
    </row>
    <row r="430" spans="1:8" s="573" customFormat="1" ht="16.5">
      <c r="A430" s="590"/>
      <c r="B430" s="591" t="s">
        <v>613</v>
      </c>
      <c r="C430" s="592" t="s">
        <v>614</v>
      </c>
      <c r="D430" s="591" t="s">
        <v>609</v>
      </c>
      <c r="E430" s="593">
        <f>[3]HaoPhiVatTu!H$364</f>
        <v>5</v>
      </c>
      <c r="F430" s="594">
        <f>ROUND(SUM(H426:H429),1)</f>
        <v>11974.2</v>
      </c>
      <c r="G430" s="595"/>
      <c r="H430" s="594">
        <f>ROUND(E430*F430/100,1)</f>
        <v>598.70000000000005</v>
      </c>
    </row>
    <row r="431" spans="1:8" s="573" customFormat="1" ht="16.5">
      <c r="A431" s="596"/>
      <c r="B431" s="597"/>
      <c r="C431" s="598" t="s">
        <v>610</v>
      </c>
      <c r="D431" s="597"/>
      <c r="E431" s="599"/>
      <c r="F431" s="600"/>
      <c r="G431" s="601"/>
      <c r="H431" s="600">
        <f>ROUND(SUM(H426:H430),1)</f>
        <v>12572.9</v>
      </c>
    </row>
    <row r="432" spans="1:8" s="573" customFormat="1" ht="66">
      <c r="A432" s="578">
        <f>'[3]Công trình'!A42</f>
        <v>29</v>
      </c>
      <c r="B432" s="579" t="str">
        <f>'[3]Công trình'!E42</f>
        <v>DC.02004</v>
      </c>
      <c r="C432" s="580" t="str">
        <f>'[3]Công trình'!F42</f>
        <v>Thí nghiệm cơ lý hóa của đất trong phòng thí nghiệm, chỉ tiêu thành phần hạt</v>
      </c>
      <c r="D432" s="579" t="str">
        <f>'[3]Công trình'!G42</f>
        <v>1 chỉ tiêu</v>
      </c>
      <c r="E432" s="581">
        <v>1</v>
      </c>
      <c r="F432" s="582"/>
      <c r="G432" s="583"/>
      <c r="H432" s="582"/>
    </row>
    <row r="433" spans="1:8" s="573" customFormat="1" ht="16.5">
      <c r="A433" s="584"/>
      <c r="B433" s="585"/>
      <c r="C433" s="586" t="s">
        <v>606</v>
      </c>
      <c r="D433" s="585"/>
      <c r="E433" s="587"/>
      <c r="F433" s="588"/>
      <c r="G433" s="589"/>
      <c r="H433" s="588">
        <f>ROUND(H440,1)</f>
        <v>43797.5</v>
      </c>
    </row>
    <row r="434" spans="1:8" s="573" customFormat="1" ht="16.5">
      <c r="A434" s="590"/>
      <c r="B434" s="591" t="str">
        <f>'Giá tháng'!B$22</f>
        <v>A0001</v>
      </c>
      <c r="C434" s="592" t="str">
        <f>'Giá tháng'!C$22</f>
        <v>Điện năng</v>
      </c>
      <c r="D434" s="591" t="str">
        <f>'Giá tháng'!D$22</f>
        <v>kWh</v>
      </c>
      <c r="E434" s="593">
        <f>[3]HaoPhiVatTu!F$367</f>
        <v>8.41</v>
      </c>
      <c r="F434" s="594">
        <f>ROUND('[3]Tổng hợp VT'!O$22,1)</f>
        <v>1685</v>
      </c>
      <c r="G434" s="595">
        <f>'Giá tháng'!G$22</f>
        <v>1</v>
      </c>
      <c r="H434" s="594">
        <f>ROUND(E434*F434*G434,1)</f>
        <v>14170.9</v>
      </c>
    </row>
    <row r="435" spans="1:8" s="573" customFormat="1" ht="16.5">
      <c r="A435" s="590"/>
      <c r="B435" s="591" t="str">
        <f>'Giá tháng'!B$33</f>
        <v>A0073</v>
      </c>
      <c r="C435" s="592" t="str">
        <f>'Giá tháng'!C$33</f>
        <v>Nhiệt kế</v>
      </c>
      <c r="D435" s="591" t="str">
        <f>'Giá tháng'!D$33</f>
        <v>cái</v>
      </c>
      <c r="E435" s="593">
        <f>[3]HaoPhiVatTu!F$368</f>
        <v>5.0000000000000001E-3</v>
      </c>
      <c r="F435" s="594">
        <f>ROUND('[3]Tổng hợp VT'!O$33,1)</f>
        <v>85000</v>
      </c>
      <c r="G435" s="595">
        <f>'Giá tháng'!G$33</f>
        <v>1</v>
      </c>
      <c r="H435" s="594">
        <f>ROUND(E435*F435*G435,1)</f>
        <v>425</v>
      </c>
    </row>
    <row r="436" spans="1:8" s="573" customFormat="1" ht="16.5">
      <c r="A436" s="590"/>
      <c r="B436" s="591" t="str">
        <f>'Giá tháng'!B$32</f>
        <v>A0008</v>
      </c>
      <c r="C436" s="592" t="str">
        <f>'Giá tháng'!C$32</f>
        <v>Nước cất</v>
      </c>
      <c r="D436" s="591" t="str">
        <f>'Giá tháng'!D$32</f>
        <v>lít</v>
      </c>
      <c r="E436" s="593">
        <f>[3]HaoPhiVatTu!F$369</f>
        <v>2</v>
      </c>
      <c r="F436" s="594">
        <f>ROUND('[3]Tổng hợp VT'!O$32,1)</f>
        <v>10</v>
      </c>
      <c r="G436" s="595">
        <f>'Giá tháng'!G$32</f>
        <v>1</v>
      </c>
      <c r="H436" s="594">
        <f>ROUND(E436*F436*G436,1)</f>
        <v>20</v>
      </c>
    </row>
    <row r="437" spans="1:8" s="573" customFormat="1" ht="16.5">
      <c r="A437" s="590"/>
      <c r="B437" s="591" t="str">
        <f>'Giá tháng'!B$29</f>
        <v>A0044</v>
      </c>
      <c r="C437" s="592" t="str">
        <f>'Giá tháng'!C$29</f>
        <v>Khay men</v>
      </c>
      <c r="D437" s="591" t="str">
        <f>'Giá tháng'!D$29</f>
        <v>cái</v>
      </c>
      <c r="E437" s="593">
        <f>[3]HaoPhiVatTu!F$370</f>
        <v>5.0000000000000001E-3</v>
      </c>
      <c r="F437" s="594">
        <f>ROUND('[3]Tổng hợp VT'!O$29,1)</f>
        <v>40000</v>
      </c>
      <c r="G437" s="595">
        <f>'Giá tháng'!G$29</f>
        <v>1</v>
      </c>
      <c r="H437" s="594">
        <f>ROUND(E437*F437*G437,1)</f>
        <v>200</v>
      </c>
    </row>
    <row r="438" spans="1:8" s="573" customFormat="1" ht="16.5">
      <c r="A438" s="590"/>
      <c r="B438" s="591" t="str">
        <f>'Giá tháng'!B$6</f>
        <v>A0020</v>
      </c>
      <c r="C438" s="592" t="str">
        <f>'Giá tháng'!C$6</f>
        <v>Amoni hydroxit (NH4OH)</v>
      </c>
      <c r="D438" s="591" t="str">
        <f>'Giá tháng'!D$6</f>
        <v>kg</v>
      </c>
      <c r="E438" s="593">
        <f>[3]HaoPhiVatTu!F$371</f>
        <v>0.1</v>
      </c>
      <c r="F438" s="594">
        <f>ROUND('[3]Tổng hợp VT'!O$6,1)</f>
        <v>250000</v>
      </c>
      <c r="G438" s="595">
        <f>'Giá tháng'!G$6</f>
        <v>1</v>
      </c>
      <c r="H438" s="594">
        <f>ROUND(E438*F438*G438,1)</f>
        <v>25000</v>
      </c>
    </row>
    <row r="439" spans="1:8" s="573" customFormat="1" ht="16.5">
      <c r="A439" s="590"/>
      <c r="B439" s="591" t="s">
        <v>607</v>
      </c>
      <c r="C439" s="592" t="s">
        <v>608</v>
      </c>
      <c r="D439" s="591" t="s">
        <v>609</v>
      </c>
      <c r="E439" s="593">
        <f>[3]HaoPhiVatTu!F$372</f>
        <v>10</v>
      </c>
      <c r="F439" s="594">
        <f>ROUND(SUM(H434:H438),1)</f>
        <v>39815.9</v>
      </c>
      <c r="G439" s="595"/>
      <c r="H439" s="594">
        <f>ROUND(E439*F439/100,1)</f>
        <v>3981.6</v>
      </c>
    </row>
    <row r="440" spans="1:8" s="573" customFormat="1" ht="16.5">
      <c r="A440" s="590"/>
      <c r="B440" s="591"/>
      <c r="C440" s="592" t="s">
        <v>610</v>
      </c>
      <c r="D440" s="591"/>
      <c r="E440" s="593"/>
      <c r="F440" s="594"/>
      <c r="G440" s="595"/>
      <c r="H440" s="594">
        <f>ROUND(SUM(H434:H439),1)</f>
        <v>43797.5</v>
      </c>
    </row>
    <row r="441" spans="1:8" s="573" customFormat="1" ht="16.5">
      <c r="A441" s="584"/>
      <c r="B441" s="585"/>
      <c r="C441" s="586" t="s">
        <v>611</v>
      </c>
      <c r="D441" s="585"/>
      <c r="E441" s="587"/>
      <c r="F441" s="588"/>
      <c r="G441" s="589"/>
      <c r="H441" s="588">
        <f>ROUND(H442,1)</f>
        <v>182368.6</v>
      </c>
    </row>
    <row r="442" spans="1:8" s="573" customFormat="1" ht="16.5">
      <c r="A442" s="590"/>
      <c r="B442" s="591" t="str">
        <f>'Giá tháng'!B$44</f>
        <v>N2.40</v>
      </c>
      <c r="C442" s="592" t="str">
        <f>'Giá tháng'!C$44</f>
        <v>Nhân công 4,0/7 - Nhóm 2</v>
      </c>
      <c r="D442" s="591" t="str">
        <f>'Giá tháng'!D$44</f>
        <v>công</v>
      </c>
      <c r="E442" s="593">
        <f>[3]HaoPhiVatTu!G$374</f>
        <v>0.42</v>
      </c>
      <c r="F442" s="594">
        <f>ROUND('[3]Tổng hợp VT'!O$46,1)</f>
        <v>434211</v>
      </c>
      <c r="G442" s="595">
        <f>'Giá tháng'!G$44</f>
        <v>1</v>
      </c>
      <c r="H442" s="594">
        <f>ROUND(E442*F442*G442,1)</f>
        <v>182368.6</v>
      </c>
    </row>
    <row r="443" spans="1:8" s="573" customFormat="1" ht="16.5">
      <c r="A443" s="584"/>
      <c r="B443" s="585"/>
      <c r="C443" s="586" t="s">
        <v>612</v>
      </c>
      <c r="D443" s="585"/>
      <c r="E443" s="587"/>
      <c r="F443" s="588"/>
      <c r="G443" s="589"/>
      <c r="H443" s="588">
        <f>ROUND(H448,1)</f>
        <v>12012.9</v>
      </c>
    </row>
    <row r="444" spans="1:8" s="573" customFormat="1" ht="33">
      <c r="A444" s="590"/>
      <c r="B444" s="591" t="str">
        <f>'Giá tháng'!B$61</f>
        <v>M202.0014</v>
      </c>
      <c r="C444" s="592" t="str">
        <f>'Giá tháng'!C$61</f>
        <v>Tủ sấy</v>
      </c>
      <c r="D444" s="591" t="str">
        <f>'Giá tháng'!D$61</f>
        <v>ca</v>
      </c>
      <c r="E444" s="593">
        <f>[3]HaoPhiVatTu!H$376</f>
        <v>1</v>
      </c>
      <c r="F444" s="594">
        <f>ROUND('[3]Tổng hợp VT'!O$64,1)</f>
        <v>11348</v>
      </c>
      <c r="G444" s="595">
        <f>'Giá tháng'!G$61</f>
        <v>1</v>
      </c>
      <c r="H444" s="594">
        <f>ROUND(E444*F444*G444,1)</f>
        <v>11348</v>
      </c>
    </row>
    <row r="445" spans="1:8" s="573" customFormat="1" ht="33">
      <c r="A445" s="590"/>
      <c r="B445" s="591" t="str">
        <f>'Giá tháng'!B$52</f>
        <v>M202.0018</v>
      </c>
      <c r="C445" s="592" t="str">
        <f>'Giá tháng'!C$52</f>
        <v>Máy hút ẩm</v>
      </c>
      <c r="D445" s="591" t="str">
        <f>'Giá tháng'!D$52</f>
        <v>ca</v>
      </c>
      <c r="E445" s="593">
        <f>[3]HaoPhiVatTu!H$377</f>
        <v>0.01</v>
      </c>
      <c r="F445" s="594">
        <f>ROUND('[3]Tổng hợp VT'!O$55,1)</f>
        <v>9287</v>
      </c>
      <c r="G445" s="595">
        <f>'Giá tháng'!G$52</f>
        <v>1</v>
      </c>
      <c r="H445" s="594">
        <f>ROUND(E445*F445*G445,1)</f>
        <v>92.9</v>
      </c>
    </row>
    <row r="446" spans="1:8" s="573" customFormat="1" ht="16.5">
      <c r="A446" s="590"/>
      <c r="B446" s="591" t="str">
        <f>'Giá tháng'!B$48</f>
        <v>M006</v>
      </c>
      <c r="C446" s="592" t="str">
        <f>'Giá tháng'!C$48</f>
        <v>Cân kỹ thuật</v>
      </c>
      <c r="D446" s="591" t="str">
        <f>'Giá tháng'!D$48</f>
        <v>ca</v>
      </c>
      <c r="E446" s="593">
        <f>[3]HaoPhiVatTu!H$378</f>
        <v>0.313</v>
      </c>
      <c r="F446" s="594">
        <f>ROUND('[3]Tổng hợp VT'!O$51,1)</f>
        <v>0</v>
      </c>
      <c r="G446" s="595">
        <f>'Giá tháng'!G$48</f>
        <v>1</v>
      </c>
      <c r="H446" s="594">
        <f>ROUND(E446*F446*G446,1)</f>
        <v>0</v>
      </c>
    </row>
    <row r="447" spans="1:8" s="573" customFormat="1" ht="16.5">
      <c r="A447" s="590"/>
      <c r="B447" s="591" t="s">
        <v>613</v>
      </c>
      <c r="C447" s="592" t="s">
        <v>614</v>
      </c>
      <c r="D447" s="591" t="s">
        <v>609</v>
      </c>
      <c r="E447" s="593">
        <f>[3]HaoPhiVatTu!H$379</f>
        <v>5</v>
      </c>
      <c r="F447" s="594">
        <f>ROUND(SUM(H444:H446),1)</f>
        <v>11440.9</v>
      </c>
      <c r="G447" s="595"/>
      <c r="H447" s="594">
        <f>ROUND(E447*F447/100,1)</f>
        <v>572</v>
      </c>
    </row>
    <row r="448" spans="1:8" s="573" customFormat="1" ht="16.5">
      <c r="A448" s="596"/>
      <c r="B448" s="597"/>
      <c r="C448" s="598" t="s">
        <v>610</v>
      </c>
      <c r="D448" s="597"/>
      <c r="E448" s="599"/>
      <c r="F448" s="600"/>
      <c r="G448" s="601"/>
      <c r="H448" s="600">
        <f>ROUND(SUM(H444:H447),1)</f>
        <v>12012.9</v>
      </c>
    </row>
    <row r="449" spans="1:8" s="573" customFormat="1" ht="82.5">
      <c r="A449" s="578">
        <f>'[3]Công trình'!A43</f>
        <v>30</v>
      </c>
      <c r="B449" s="579" t="str">
        <f>'[3]Công trình'!E43</f>
        <v>DC.02006</v>
      </c>
      <c r="C449" s="580" t="str">
        <f>'[3]Công trình'!F43</f>
        <v>Thí nghiệm cơ lý hóa của đất trong phòng thí nghiệm, chỉ tiêu sức chống cắt trên máy cắt phẳng</v>
      </c>
      <c r="D449" s="579" t="str">
        <f>'[3]Công trình'!G43</f>
        <v>1 chỉ tiêu</v>
      </c>
      <c r="E449" s="581">
        <v>1</v>
      </c>
      <c r="F449" s="582"/>
      <c r="G449" s="583"/>
      <c r="H449" s="582"/>
    </row>
    <row r="450" spans="1:8" s="573" customFormat="1" ht="16.5">
      <c r="A450" s="584"/>
      <c r="B450" s="585"/>
      <c r="C450" s="586" t="s">
        <v>606</v>
      </c>
      <c r="D450" s="585"/>
      <c r="E450" s="587"/>
      <c r="F450" s="588"/>
      <c r="G450" s="589"/>
      <c r="H450" s="588">
        <f>ROUND(H455,1)</f>
        <v>1137.7</v>
      </c>
    </row>
    <row r="451" spans="1:8" s="573" customFormat="1" ht="16.5">
      <c r="A451" s="590"/>
      <c r="B451" s="591" t="str">
        <f>'Giá tháng'!B$22</f>
        <v>A0001</v>
      </c>
      <c r="C451" s="592" t="str">
        <f>'Giá tháng'!C$22</f>
        <v>Điện năng</v>
      </c>
      <c r="D451" s="591" t="str">
        <f>'Giá tháng'!D$22</f>
        <v>kWh</v>
      </c>
      <c r="E451" s="593">
        <f>[3]HaoPhiVatTu!F$382</f>
        <v>0.05</v>
      </c>
      <c r="F451" s="594">
        <f>ROUND('[3]Tổng hợp VT'!O$22,1)</f>
        <v>1685</v>
      </c>
      <c r="G451" s="595">
        <f>'Giá tháng'!G$22</f>
        <v>1</v>
      </c>
      <c r="H451" s="594">
        <f>ROUND(E451*F451*G451,1)</f>
        <v>84.3</v>
      </c>
    </row>
    <row r="452" spans="1:8" s="573" customFormat="1" ht="16.5">
      <c r="A452" s="590"/>
      <c r="B452" s="591" t="str">
        <f>'Giá tháng'!B$14</f>
        <v>A0074</v>
      </c>
      <c r="C452" s="592" t="str">
        <f>'Giá tháng'!C$14</f>
        <v>Dao vòng</v>
      </c>
      <c r="D452" s="591" t="str">
        <f>'Giá tháng'!D$14</f>
        <v>cái</v>
      </c>
      <c r="E452" s="593">
        <f>[3]HaoPhiVatTu!F$383</f>
        <v>1.4999999999999999E-2</v>
      </c>
      <c r="F452" s="594">
        <f>ROUND('[3]Tổng hợp VT'!O$14,1)</f>
        <v>50000</v>
      </c>
      <c r="G452" s="595">
        <f>'Giá tháng'!G$14</f>
        <v>1</v>
      </c>
      <c r="H452" s="594">
        <f>ROUND(E452*F452*G452,1)</f>
        <v>750</v>
      </c>
    </row>
    <row r="453" spans="1:8" s="573" customFormat="1" ht="16.5">
      <c r="A453" s="590"/>
      <c r="B453" s="591" t="str">
        <f>'Giá tháng'!B$29</f>
        <v>A0044</v>
      </c>
      <c r="C453" s="592" t="str">
        <f>'Giá tháng'!C$29</f>
        <v>Khay men</v>
      </c>
      <c r="D453" s="591" t="str">
        <f>'Giá tháng'!D$29</f>
        <v>cái</v>
      </c>
      <c r="E453" s="593">
        <f>[3]HaoPhiVatTu!F$384</f>
        <v>5.0000000000000001E-3</v>
      </c>
      <c r="F453" s="594">
        <f>ROUND('[3]Tổng hợp VT'!O$29,1)</f>
        <v>40000</v>
      </c>
      <c r="G453" s="595">
        <f>'Giá tháng'!G$29</f>
        <v>1</v>
      </c>
      <c r="H453" s="594">
        <f>ROUND(E453*F453*G453,1)</f>
        <v>200</v>
      </c>
    </row>
    <row r="454" spans="1:8" s="573" customFormat="1" ht="16.5">
      <c r="A454" s="590"/>
      <c r="B454" s="591" t="s">
        <v>607</v>
      </c>
      <c r="C454" s="592" t="s">
        <v>608</v>
      </c>
      <c r="D454" s="591" t="s">
        <v>609</v>
      </c>
      <c r="E454" s="593">
        <f>[3]HaoPhiVatTu!F$385</f>
        <v>10</v>
      </c>
      <c r="F454" s="594">
        <f>ROUND(SUM(H451:H453),1)</f>
        <v>1034.3</v>
      </c>
      <c r="G454" s="595"/>
      <c r="H454" s="594">
        <f>ROUND(E454*F454/100,1)</f>
        <v>103.4</v>
      </c>
    </row>
    <row r="455" spans="1:8" s="573" customFormat="1" ht="16.5">
      <c r="A455" s="590"/>
      <c r="B455" s="591"/>
      <c r="C455" s="592" t="s">
        <v>610</v>
      </c>
      <c r="D455" s="591"/>
      <c r="E455" s="593"/>
      <c r="F455" s="594"/>
      <c r="G455" s="595"/>
      <c r="H455" s="594">
        <f>ROUND(SUM(H451:H454),1)</f>
        <v>1137.7</v>
      </c>
    </row>
    <row r="456" spans="1:8" s="573" customFormat="1" ht="16.5">
      <c r="A456" s="584"/>
      <c r="B456" s="585"/>
      <c r="C456" s="586" t="s">
        <v>611</v>
      </c>
      <c r="D456" s="585"/>
      <c r="E456" s="587"/>
      <c r="F456" s="588"/>
      <c r="G456" s="589"/>
      <c r="H456" s="588">
        <f>ROUND(H457,1)</f>
        <v>43421.1</v>
      </c>
    </row>
    <row r="457" spans="1:8" s="573" customFormat="1" ht="16.5">
      <c r="A457" s="590"/>
      <c r="B457" s="591" t="str">
        <f>'Giá tháng'!B$44</f>
        <v>N2.40</v>
      </c>
      <c r="C457" s="592" t="str">
        <f>'Giá tháng'!C$44</f>
        <v>Nhân công 4,0/7 - Nhóm 2</v>
      </c>
      <c r="D457" s="591" t="str">
        <f>'Giá tháng'!D$44</f>
        <v>công</v>
      </c>
      <c r="E457" s="593">
        <f>[3]HaoPhiVatTu!G$387</f>
        <v>0.1</v>
      </c>
      <c r="F457" s="594">
        <f>ROUND('[3]Tổng hợp VT'!O$46,1)</f>
        <v>434211</v>
      </c>
      <c r="G457" s="595">
        <f>'Giá tháng'!G$44</f>
        <v>1</v>
      </c>
      <c r="H457" s="594">
        <f>ROUND(E457*F457*G457,1)</f>
        <v>43421.1</v>
      </c>
    </row>
    <row r="458" spans="1:8" s="573" customFormat="1" ht="16.5">
      <c r="A458" s="584"/>
      <c r="B458" s="585"/>
      <c r="C458" s="586" t="s">
        <v>612</v>
      </c>
      <c r="D458" s="585"/>
      <c r="E458" s="587"/>
      <c r="F458" s="588"/>
      <c r="G458" s="589"/>
      <c r="H458" s="588">
        <f>ROUND(H462,1)</f>
        <v>1364.4</v>
      </c>
    </row>
    <row r="459" spans="1:8" s="573" customFormat="1" ht="16.5">
      <c r="A459" s="590"/>
      <c r="B459" s="591" t="str">
        <f>'Giá tháng'!B$48</f>
        <v>M006</v>
      </c>
      <c r="C459" s="592" t="str">
        <f>'Giá tháng'!C$48</f>
        <v>Cân kỹ thuật</v>
      </c>
      <c r="D459" s="591" t="str">
        <f>'Giá tháng'!D$48</f>
        <v>ca</v>
      </c>
      <c r="E459" s="593">
        <f>[3]HaoPhiVatTu!H$389</f>
        <v>6.3E-2</v>
      </c>
      <c r="F459" s="594">
        <f>ROUND('[3]Tổng hợp VT'!O$51,1)</f>
        <v>0</v>
      </c>
      <c r="G459" s="595">
        <f>'Giá tháng'!G$48</f>
        <v>1</v>
      </c>
      <c r="H459" s="594">
        <f>ROUND(E459*F459*G459,1)</f>
        <v>0</v>
      </c>
    </row>
    <row r="460" spans="1:8" s="573" customFormat="1" ht="33">
      <c r="A460" s="590"/>
      <c r="B460" s="591" t="str">
        <f>'Giá tháng'!B$51</f>
        <v>M202.0182</v>
      </c>
      <c r="C460" s="592" t="str">
        <f>'Giá tháng'!C$51</f>
        <v>Máy cắt phẳng</v>
      </c>
      <c r="D460" s="591" t="str">
        <f>'Giá tháng'!D$51</f>
        <v>ca</v>
      </c>
      <c r="E460" s="593">
        <f>[3]HaoPhiVatTu!H$390</f>
        <v>6.3E-2</v>
      </c>
      <c r="F460" s="594">
        <f>ROUND('[3]Tổng hợp VT'!O$54,1)</f>
        <v>20625</v>
      </c>
      <c r="G460" s="595">
        <f>'Giá tháng'!G$51</f>
        <v>1</v>
      </c>
      <c r="H460" s="594">
        <f>ROUND(E460*F460*G460,1)</f>
        <v>1299.4000000000001</v>
      </c>
    </row>
    <row r="461" spans="1:8" s="573" customFormat="1" ht="16.5">
      <c r="A461" s="590"/>
      <c r="B461" s="591" t="s">
        <v>613</v>
      </c>
      <c r="C461" s="592" t="s">
        <v>614</v>
      </c>
      <c r="D461" s="591" t="s">
        <v>609</v>
      </c>
      <c r="E461" s="593">
        <f>[3]HaoPhiVatTu!H$391</f>
        <v>5</v>
      </c>
      <c r="F461" s="594">
        <f>ROUND(SUM(H459:H460),1)</f>
        <v>1299.4000000000001</v>
      </c>
      <c r="G461" s="595"/>
      <c r="H461" s="594">
        <f>ROUND(E461*F461/100,1)</f>
        <v>65</v>
      </c>
    </row>
    <row r="462" spans="1:8" s="573" customFormat="1" ht="16.5">
      <c r="A462" s="596"/>
      <c r="B462" s="597"/>
      <c r="C462" s="598" t="s">
        <v>610</v>
      </c>
      <c r="D462" s="597"/>
      <c r="E462" s="599"/>
      <c r="F462" s="600"/>
      <c r="G462" s="601"/>
      <c r="H462" s="600">
        <f>ROUND(SUM(H459:H461),1)</f>
        <v>1364.4</v>
      </c>
    </row>
    <row r="463" spans="1:8" s="573" customFormat="1" ht="66">
      <c r="A463" s="578">
        <f>'[3]Công trình'!A44</f>
        <v>31</v>
      </c>
      <c r="B463" s="579" t="str">
        <f>'[3]Công trình'!E44</f>
        <v>DC.02009</v>
      </c>
      <c r="C463" s="580" t="str">
        <f>'[3]Công trình'!F44</f>
        <v>Thí nghiệm cơ lý hóa của đất trong phòng thí nghiệm, chỉ tiêu khối thể tích (dung trọng)</v>
      </c>
      <c r="D463" s="579" t="str">
        <f>'[3]Công trình'!G44</f>
        <v>1 chỉ tiêu</v>
      </c>
      <c r="E463" s="581">
        <v>1</v>
      </c>
      <c r="F463" s="582"/>
      <c r="G463" s="583"/>
      <c r="H463" s="582"/>
    </row>
    <row r="464" spans="1:8" s="573" customFormat="1" ht="16.5">
      <c r="A464" s="584"/>
      <c r="B464" s="585"/>
      <c r="C464" s="586" t="s">
        <v>606</v>
      </c>
      <c r="D464" s="585"/>
      <c r="E464" s="587"/>
      <c r="F464" s="588"/>
      <c r="G464" s="589"/>
      <c r="H464" s="588">
        <f>ROUND(H468,1)</f>
        <v>4624.7</v>
      </c>
    </row>
    <row r="465" spans="1:8" s="573" customFormat="1" ht="16.5">
      <c r="A465" s="590"/>
      <c r="B465" s="591" t="str">
        <f>'Giá tháng'!B$22</f>
        <v>A0001</v>
      </c>
      <c r="C465" s="592" t="str">
        <f>'Giá tháng'!C$22</f>
        <v>Điện năng</v>
      </c>
      <c r="D465" s="591" t="str">
        <f>'Giá tháng'!D$22</f>
        <v>kWh</v>
      </c>
      <c r="E465" s="593">
        <f>[3]HaoPhiVatTu!F$394</f>
        <v>2.0499999999999998</v>
      </c>
      <c r="F465" s="594">
        <f>ROUND('[3]Tổng hợp VT'!O$22,1)</f>
        <v>1685</v>
      </c>
      <c r="G465" s="595">
        <f>'Giá tháng'!G$22</f>
        <v>1</v>
      </c>
      <c r="H465" s="594">
        <f>ROUND(E465*F465*G465,1)</f>
        <v>3454.3</v>
      </c>
    </row>
    <row r="466" spans="1:8" s="573" customFormat="1" ht="16.5">
      <c r="A466" s="590"/>
      <c r="B466" s="591" t="str">
        <f>'Giá tháng'!B$14</f>
        <v>A0074</v>
      </c>
      <c r="C466" s="592" t="str">
        <f>'Giá tháng'!C$14</f>
        <v>Dao vòng</v>
      </c>
      <c r="D466" s="591" t="str">
        <f>'Giá tháng'!D$14</f>
        <v>cái</v>
      </c>
      <c r="E466" s="593">
        <f>[3]HaoPhiVatTu!F$395</f>
        <v>1.4999999999999999E-2</v>
      </c>
      <c r="F466" s="594">
        <f>ROUND('[3]Tổng hợp VT'!O$14,1)</f>
        <v>50000</v>
      </c>
      <c r="G466" s="595">
        <f>'Giá tháng'!G$14</f>
        <v>1</v>
      </c>
      <c r="H466" s="594">
        <f>ROUND(E466*F466*G466,1)</f>
        <v>750</v>
      </c>
    </row>
    <row r="467" spans="1:8" s="573" customFormat="1" ht="16.5">
      <c r="A467" s="590"/>
      <c r="B467" s="591" t="s">
        <v>607</v>
      </c>
      <c r="C467" s="592" t="s">
        <v>608</v>
      </c>
      <c r="D467" s="591" t="s">
        <v>609</v>
      </c>
      <c r="E467" s="593">
        <f>[3]HaoPhiVatTu!F$396</f>
        <v>10</v>
      </c>
      <c r="F467" s="594">
        <f>ROUND(SUM(H465:H466),1)</f>
        <v>4204.3</v>
      </c>
      <c r="G467" s="595"/>
      <c r="H467" s="594">
        <f>ROUND(E467*F467/100,1)</f>
        <v>420.4</v>
      </c>
    </row>
    <row r="468" spans="1:8" s="573" customFormat="1" ht="16.5">
      <c r="A468" s="590"/>
      <c r="B468" s="591"/>
      <c r="C468" s="592" t="s">
        <v>610</v>
      </c>
      <c r="D468" s="591"/>
      <c r="E468" s="593"/>
      <c r="F468" s="594"/>
      <c r="G468" s="595"/>
      <c r="H468" s="594">
        <f>ROUND(SUM(H465:H467),1)</f>
        <v>4624.7</v>
      </c>
    </row>
    <row r="469" spans="1:8" s="573" customFormat="1" ht="16.5">
      <c r="A469" s="584"/>
      <c r="B469" s="585"/>
      <c r="C469" s="586" t="s">
        <v>611</v>
      </c>
      <c r="D469" s="585"/>
      <c r="E469" s="587"/>
      <c r="F469" s="588"/>
      <c r="G469" s="589"/>
      <c r="H469" s="588">
        <f>ROUND(H470,1)</f>
        <v>36907.9</v>
      </c>
    </row>
    <row r="470" spans="1:8" s="573" customFormat="1" ht="16.5">
      <c r="A470" s="590"/>
      <c r="B470" s="591" t="str">
        <f>'Giá tháng'!B$44</f>
        <v>N2.40</v>
      </c>
      <c r="C470" s="592" t="str">
        <f>'Giá tháng'!C$44</f>
        <v>Nhân công 4,0/7 - Nhóm 2</v>
      </c>
      <c r="D470" s="591" t="str">
        <f>'Giá tháng'!D$44</f>
        <v>công</v>
      </c>
      <c r="E470" s="593">
        <f>[3]HaoPhiVatTu!G$398</f>
        <v>8.5000000000000006E-2</v>
      </c>
      <c r="F470" s="594">
        <f>ROUND('[3]Tổng hợp VT'!O$46,1)</f>
        <v>434211</v>
      </c>
      <c r="G470" s="595">
        <f>'Giá tháng'!G$44</f>
        <v>1</v>
      </c>
      <c r="H470" s="594">
        <f>ROUND(E470*F470*G470,1)</f>
        <v>36907.9</v>
      </c>
    </row>
    <row r="471" spans="1:8" s="573" customFormat="1" ht="16.5">
      <c r="A471" s="584"/>
      <c r="B471" s="585"/>
      <c r="C471" s="586" t="s">
        <v>612</v>
      </c>
      <c r="D471" s="585"/>
      <c r="E471" s="587"/>
      <c r="F471" s="588"/>
      <c r="G471" s="589"/>
      <c r="H471" s="588">
        <f>ROUND(H475,1)</f>
        <v>4143.8</v>
      </c>
    </row>
    <row r="472" spans="1:8" s="573" customFormat="1" ht="33">
      <c r="A472" s="590"/>
      <c r="B472" s="591" t="str">
        <f>'Giá tháng'!B$61</f>
        <v>M202.0014</v>
      </c>
      <c r="C472" s="592" t="str">
        <f>'Giá tháng'!C$61</f>
        <v>Tủ sấy</v>
      </c>
      <c r="D472" s="591" t="str">
        <f>'Giá tháng'!D$61</f>
        <v>ca</v>
      </c>
      <c r="E472" s="593">
        <f>[3]HaoPhiVatTu!H$400</f>
        <v>0.25</v>
      </c>
      <c r="F472" s="594">
        <f>ROUND('[3]Tổng hợp VT'!O$64,1)</f>
        <v>11348</v>
      </c>
      <c r="G472" s="595">
        <f>'Giá tháng'!G$61</f>
        <v>1</v>
      </c>
      <c r="H472" s="594">
        <f>ROUND(E472*F472*G472,1)</f>
        <v>2837</v>
      </c>
    </row>
    <row r="473" spans="1:8" s="573" customFormat="1" ht="33">
      <c r="A473" s="590"/>
      <c r="B473" s="591" t="str">
        <f>'Giá tháng'!B$49</f>
        <v>M202.0012</v>
      </c>
      <c r="C473" s="592" t="str">
        <f>'Giá tháng'!C$49</f>
        <v>Cân thuỷ tĩnh</v>
      </c>
      <c r="D473" s="591" t="str">
        <f>'Giá tháng'!D$49</f>
        <v>ca</v>
      </c>
      <c r="E473" s="593">
        <f>[3]HaoPhiVatTu!H$401</f>
        <v>0.25</v>
      </c>
      <c r="F473" s="594">
        <f>ROUND('[3]Tổng hợp VT'!O$52,1)</f>
        <v>4438</v>
      </c>
      <c r="G473" s="595">
        <f>'Giá tháng'!G$49</f>
        <v>1</v>
      </c>
      <c r="H473" s="594">
        <f>ROUND(E473*F473*G473,1)</f>
        <v>1109.5</v>
      </c>
    </row>
    <row r="474" spans="1:8" s="573" customFormat="1" ht="16.5">
      <c r="A474" s="590"/>
      <c r="B474" s="591" t="s">
        <v>613</v>
      </c>
      <c r="C474" s="592" t="s">
        <v>614</v>
      </c>
      <c r="D474" s="591" t="s">
        <v>609</v>
      </c>
      <c r="E474" s="593">
        <f>[3]HaoPhiVatTu!H$402</f>
        <v>5</v>
      </c>
      <c r="F474" s="594">
        <f>ROUND(SUM(H472:H473),1)</f>
        <v>3946.5</v>
      </c>
      <c r="G474" s="595"/>
      <c r="H474" s="594">
        <f>ROUND(E474*F474/100,1)</f>
        <v>197.3</v>
      </c>
    </row>
    <row r="475" spans="1:8" s="573" customFormat="1" ht="16.5">
      <c r="A475" s="596"/>
      <c r="B475" s="597"/>
      <c r="C475" s="598" t="s">
        <v>610</v>
      </c>
      <c r="D475" s="597"/>
      <c r="E475" s="599"/>
      <c r="F475" s="600"/>
      <c r="G475" s="601"/>
      <c r="H475" s="600">
        <f>ROUND(SUM(H472:H474),1)</f>
        <v>4143.8</v>
      </c>
    </row>
    <row r="476" spans="1:8" s="573" customFormat="1" ht="82.5">
      <c r="A476" s="578">
        <f>'[3]Công trình'!A45</f>
        <v>32</v>
      </c>
      <c r="B476" s="579" t="str">
        <f>'[3]Công trình'!E45</f>
        <v>DC.02007</v>
      </c>
      <c r="C476" s="580" t="str">
        <f>'[3]Công trình'!F45</f>
        <v>Thí nghiệm cơ lý hóa của đất trong phòng thí nghiệm, chỉ tiêu tính nén lún trong điều kiện không nở hông</v>
      </c>
      <c r="D476" s="579" t="str">
        <f>'[3]Công trình'!G45</f>
        <v>1 chỉ tiêu</v>
      </c>
      <c r="E476" s="581">
        <v>1</v>
      </c>
      <c r="F476" s="582"/>
      <c r="G476" s="583"/>
      <c r="H476" s="582"/>
    </row>
    <row r="477" spans="1:8" s="573" customFormat="1" ht="16.5">
      <c r="A477" s="584"/>
      <c r="B477" s="585"/>
      <c r="C477" s="586" t="s">
        <v>606</v>
      </c>
      <c r="D477" s="585"/>
      <c r="E477" s="587"/>
      <c r="F477" s="588"/>
      <c r="G477" s="589"/>
      <c r="H477" s="588">
        <f>ROUND(H481,1)</f>
        <v>4668.3999999999996</v>
      </c>
    </row>
    <row r="478" spans="1:8" s="573" customFormat="1" ht="16.5">
      <c r="A478" s="590"/>
      <c r="B478" s="591" t="str">
        <f>'Giá tháng'!B$22</f>
        <v>A0001</v>
      </c>
      <c r="C478" s="592" t="str">
        <f>'Giá tháng'!C$22</f>
        <v>Điện năng</v>
      </c>
      <c r="D478" s="591" t="str">
        <f>'Giá tháng'!D$22</f>
        <v>kWh</v>
      </c>
      <c r="E478" s="593">
        <f>[3]HaoPhiVatTu!F$405</f>
        <v>2.4</v>
      </c>
      <c r="F478" s="594">
        <f>ROUND('[3]Tổng hợp VT'!O$22,1)</f>
        <v>1685</v>
      </c>
      <c r="G478" s="595">
        <f>'Giá tháng'!G$22</f>
        <v>1</v>
      </c>
      <c r="H478" s="594">
        <f>ROUND(E478*F478*G478,1)</f>
        <v>4044</v>
      </c>
    </row>
    <row r="479" spans="1:8" s="573" customFormat="1" ht="16.5">
      <c r="A479" s="590"/>
      <c r="B479" s="591" t="str">
        <f>'Giá tháng'!B$29</f>
        <v>A0044</v>
      </c>
      <c r="C479" s="592" t="str">
        <f>'Giá tháng'!C$29</f>
        <v>Khay men</v>
      </c>
      <c r="D479" s="591" t="str">
        <f>'Giá tháng'!D$29</f>
        <v>cái</v>
      </c>
      <c r="E479" s="593">
        <f>[3]HaoPhiVatTu!F$406</f>
        <v>5.0000000000000001E-3</v>
      </c>
      <c r="F479" s="594">
        <f>ROUND('[3]Tổng hợp VT'!O$29,1)</f>
        <v>40000</v>
      </c>
      <c r="G479" s="595">
        <f>'Giá tháng'!G$29</f>
        <v>1</v>
      </c>
      <c r="H479" s="594">
        <f>ROUND(E479*F479*G479,1)</f>
        <v>200</v>
      </c>
    </row>
    <row r="480" spans="1:8" s="573" customFormat="1" ht="16.5">
      <c r="A480" s="590"/>
      <c r="B480" s="591" t="s">
        <v>607</v>
      </c>
      <c r="C480" s="592" t="s">
        <v>608</v>
      </c>
      <c r="D480" s="591" t="s">
        <v>609</v>
      </c>
      <c r="E480" s="593">
        <f>[3]HaoPhiVatTu!F$407</f>
        <v>10</v>
      </c>
      <c r="F480" s="594">
        <f>ROUND(SUM(H478:H479),1)</f>
        <v>4244</v>
      </c>
      <c r="G480" s="595"/>
      <c r="H480" s="594">
        <f>ROUND(E480*F480/100,1)</f>
        <v>424.4</v>
      </c>
    </row>
    <row r="481" spans="1:8" s="573" customFormat="1" ht="16.5">
      <c r="A481" s="590"/>
      <c r="B481" s="591"/>
      <c r="C481" s="592" t="s">
        <v>610</v>
      </c>
      <c r="D481" s="591"/>
      <c r="E481" s="593"/>
      <c r="F481" s="594"/>
      <c r="G481" s="595"/>
      <c r="H481" s="594">
        <f>ROUND(SUM(H478:H480),1)</f>
        <v>4668.3999999999996</v>
      </c>
    </row>
    <row r="482" spans="1:8" s="573" customFormat="1" ht="16.5">
      <c r="A482" s="584"/>
      <c r="B482" s="585"/>
      <c r="C482" s="586" t="s">
        <v>611</v>
      </c>
      <c r="D482" s="585"/>
      <c r="E482" s="587"/>
      <c r="F482" s="588"/>
      <c r="G482" s="589"/>
      <c r="H482" s="588">
        <f>ROUND(H483,1)</f>
        <v>412500.5</v>
      </c>
    </row>
    <row r="483" spans="1:8" s="573" customFormat="1" ht="16.5">
      <c r="A483" s="590"/>
      <c r="B483" s="591" t="str">
        <f>'Giá tháng'!B$44</f>
        <v>N2.40</v>
      </c>
      <c r="C483" s="592" t="str">
        <f>'Giá tháng'!C$44</f>
        <v>Nhân công 4,0/7 - Nhóm 2</v>
      </c>
      <c r="D483" s="591" t="str">
        <f>'Giá tháng'!D$44</f>
        <v>công</v>
      </c>
      <c r="E483" s="593">
        <f>[3]HaoPhiVatTu!G$409</f>
        <v>0.95</v>
      </c>
      <c r="F483" s="594">
        <f>ROUND('[3]Tổng hợp VT'!O$46,1)</f>
        <v>434211</v>
      </c>
      <c r="G483" s="595">
        <f>'Giá tháng'!G$44</f>
        <v>1</v>
      </c>
      <c r="H483" s="594">
        <f>ROUND(E483*F483*G483,1)</f>
        <v>412500.5</v>
      </c>
    </row>
    <row r="484" spans="1:8" s="573" customFormat="1" ht="16.5">
      <c r="A484" s="584"/>
      <c r="B484" s="585"/>
      <c r="C484" s="586" t="s">
        <v>612</v>
      </c>
      <c r="D484" s="585"/>
      <c r="E484" s="587"/>
      <c r="F484" s="588"/>
      <c r="G484" s="589"/>
      <c r="H484" s="588">
        <f>ROUND(H488,1)</f>
        <v>47889.5</v>
      </c>
    </row>
    <row r="485" spans="1:8" s="573" customFormat="1" ht="16.5">
      <c r="A485" s="590"/>
      <c r="B485" s="591" t="str">
        <f>'Giá tháng'!B$48</f>
        <v>M006</v>
      </c>
      <c r="C485" s="592" t="str">
        <f>'Giá tháng'!C$48</f>
        <v>Cân kỹ thuật</v>
      </c>
      <c r="D485" s="591" t="str">
        <f>'Giá tháng'!D$48</f>
        <v>ca</v>
      </c>
      <c r="E485" s="593">
        <f>[3]HaoPhiVatTu!H$411</f>
        <v>6.3E-2</v>
      </c>
      <c r="F485" s="594">
        <f>ROUND('[3]Tổng hợp VT'!O$51,1)</f>
        <v>0</v>
      </c>
      <c r="G485" s="595">
        <f>'Giá tháng'!G$48</f>
        <v>1</v>
      </c>
      <c r="H485" s="594">
        <f>ROUND(E485*F485*G485,1)</f>
        <v>0</v>
      </c>
    </row>
    <row r="486" spans="1:8" s="573" customFormat="1" ht="33">
      <c r="A486" s="590"/>
      <c r="B486" s="591" t="str">
        <f>'Giá tháng'!B$54</f>
        <v>M202.0036</v>
      </c>
      <c r="C486" s="592" t="str">
        <f>'Giá tháng'!C$54</f>
        <v>Máy nén một trục</v>
      </c>
      <c r="D486" s="591" t="str">
        <f>'Giá tháng'!D$54</f>
        <v>ca</v>
      </c>
      <c r="E486" s="593">
        <f>[3]HaoPhiVatTu!H$412</f>
        <v>3</v>
      </c>
      <c r="F486" s="594">
        <f>ROUND('[3]Tổng hợp VT'!O$57,1)</f>
        <v>15203</v>
      </c>
      <c r="G486" s="595">
        <f>'Giá tháng'!G$54</f>
        <v>1</v>
      </c>
      <c r="H486" s="594">
        <f>ROUND(E486*F486*G486,1)</f>
        <v>45609</v>
      </c>
    </row>
    <row r="487" spans="1:8" s="573" customFormat="1" ht="16.5">
      <c r="A487" s="590"/>
      <c r="B487" s="591" t="s">
        <v>613</v>
      </c>
      <c r="C487" s="592" t="s">
        <v>614</v>
      </c>
      <c r="D487" s="591" t="s">
        <v>609</v>
      </c>
      <c r="E487" s="593">
        <f>[3]HaoPhiVatTu!H$413</f>
        <v>5</v>
      </c>
      <c r="F487" s="594">
        <f>ROUND(SUM(H485:H486),1)</f>
        <v>45609</v>
      </c>
      <c r="G487" s="595"/>
      <c r="H487" s="594">
        <f>ROUND(E487*F487/100,1)</f>
        <v>2280.5</v>
      </c>
    </row>
    <row r="488" spans="1:8" s="573" customFormat="1" ht="16.5">
      <c r="A488" s="596"/>
      <c r="B488" s="597"/>
      <c r="C488" s="598" t="s">
        <v>610</v>
      </c>
      <c r="D488" s="597"/>
      <c r="E488" s="599"/>
      <c r="F488" s="600"/>
      <c r="G488" s="601"/>
      <c r="H488" s="600">
        <f>ROUND(SUM(H485:H487),1)</f>
        <v>47889.5</v>
      </c>
    </row>
    <row r="489" spans="1:8" s="573" customFormat="1" ht="66">
      <c r="A489" s="578">
        <f>'[3]Công trình'!A46</f>
        <v>33</v>
      </c>
      <c r="B489" s="579" t="str">
        <f>'[3]Công trình'!E46</f>
        <v>CB.21320</v>
      </c>
      <c r="C489" s="580" t="str">
        <f>'[3]Công trình'!F46</f>
        <v>Thăm dò địa vật lý điện bằng phương pháp đo sâu điện đối xứng. Cấp địa hình III-IV</v>
      </c>
      <c r="D489" s="579" t="str">
        <f>'[3]Công trình'!G46</f>
        <v>quan sát</v>
      </c>
      <c r="E489" s="581">
        <v>1</v>
      </c>
      <c r="F489" s="582"/>
      <c r="G489" s="583"/>
      <c r="H489" s="582"/>
    </row>
    <row r="490" spans="1:8" s="573" customFormat="1" ht="16.5">
      <c r="A490" s="584"/>
      <c r="B490" s="585"/>
      <c r="C490" s="586" t="s">
        <v>606</v>
      </c>
      <c r="D490" s="585"/>
      <c r="E490" s="587"/>
      <c r="F490" s="588"/>
      <c r="G490" s="589"/>
      <c r="H490" s="588">
        <f>ROUND(H499,1)</f>
        <v>78581.8</v>
      </c>
    </row>
    <row r="491" spans="1:8" s="573" customFormat="1" ht="16.5">
      <c r="A491" s="590"/>
      <c r="B491" s="591" t="str">
        <f>'Giá tháng'!B$20</f>
        <v>A28.0029</v>
      </c>
      <c r="C491" s="592" t="str">
        <f>'Giá tháng'!C$20</f>
        <v>Điện cực không phân cực</v>
      </c>
      <c r="D491" s="591" t="str">
        <f>'Giá tháng'!D$20</f>
        <v>cái</v>
      </c>
      <c r="E491" s="593">
        <f>[3]HaoPhiVatTu!F$416</f>
        <v>0.01</v>
      </c>
      <c r="F491" s="594">
        <f>ROUND('[3]Tổng hợp VT'!O$20,1)</f>
        <v>80000</v>
      </c>
      <c r="G491" s="595">
        <f>'Giá tháng'!G$20</f>
        <v>1</v>
      </c>
      <c r="H491" s="594">
        <f t="shared" ref="H491:H497" si="7">ROUND(E491*F491*G491,1)</f>
        <v>800</v>
      </c>
    </row>
    <row r="492" spans="1:8" s="573" customFormat="1" ht="16.5">
      <c r="A492" s="590"/>
      <c r="B492" s="591" t="str">
        <f>'Giá tháng'!B$19</f>
        <v>A28.0028</v>
      </c>
      <c r="C492" s="592" t="str">
        <f>'Giá tháng'!C$19</f>
        <v>Điện cực đồng</v>
      </c>
      <c r="D492" s="591" t="str">
        <f>'Giá tháng'!D$19</f>
        <v>cái</v>
      </c>
      <c r="E492" s="593">
        <f>[3]HaoPhiVatTu!F$417</f>
        <v>0.05</v>
      </c>
      <c r="F492" s="594">
        <f>ROUND('[3]Tổng hợp VT'!O$19,1)</f>
        <v>80000</v>
      </c>
      <c r="G492" s="595">
        <f>'Giá tháng'!G$19</f>
        <v>1</v>
      </c>
      <c r="H492" s="594">
        <f t="shared" si="7"/>
        <v>4000</v>
      </c>
    </row>
    <row r="493" spans="1:8" s="573" customFormat="1" ht="16.5">
      <c r="A493" s="590"/>
      <c r="B493" s="591" t="str">
        <f>'Giá tháng'!B$21</f>
        <v>A28.0030</v>
      </c>
      <c r="C493" s="592" t="str">
        <f>'Giá tháng'!C$21</f>
        <v>Điện cực sắt</v>
      </c>
      <c r="D493" s="591" t="str">
        <f>'Giá tháng'!D$21</f>
        <v>cái</v>
      </c>
      <c r="E493" s="593">
        <f>[3]HaoPhiVatTu!F$418</f>
        <v>0.15</v>
      </c>
      <c r="F493" s="594">
        <f>ROUND('[3]Tổng hợp VT'!O$21,1)</f>
        <v>50000</v>
      </c>
      <c r="G493" s="595">
        <f>'Giá tháng'!G$21</f>
        <v>1</v>
      </c>
      <c r="H493" s="594">
        <f t="shared" si="7"/>
        <v>7500</v>
      </c>
    </row>
    <row r="494" spans="1:8" s="573" customFormat="1" ht="16.5">
      <c r="A494" s="590"/>
      <c r="B494" s="591" t="str">
        <f>'Giá tháng'!B$36</f>
        <v>A28.0285</v>
      </c>
      <c r="C494" s="592" t="str">
        <f>'Giá tháng'!C$36</f>
        <v>Pin 69 vôn</v>
      </c>
      <c r="D494" s="591" t="str">
        <f>'Giá tháng'!D$36</f>
        <v>hòm</v>
      </c>
      <c r="E494" s="593">
        <f>[3]HaoPhiVatTu!F$419</f>
        <v>0.04</v>
      </c>
      <c r="F494" s="594">
        <f>ROUND('[3]Tổng hợp VT'!O$36,1)</f>
        <v>75000</v>
      </c>
      <c r="G494" s="595">
        <f>'Giá tháng'!G$36</f>
        <v>1</v>
      </c>
      <c r="H494" s="594">
        <f t="shared" si="7"/>
        <v>3000</v>
      </c>
    </row>
    <row r="495" spans="1:8" s="573" customFormat="1" ht="16.5">
      <c r="A495" s="590"/>
      <c r="B495" s="591" t="str">
        <f>'Giá tháng'!B$35</f>
        <v>A28.0283</v>
      </c>
      <c r="C495" s="592" t="str">
        <f>'Giá tháng'!C$35</f>
        <v>Pin 1,5 vôn</v>
      </c>
      <c r="D495" s="591" t="str">
        <f>'Giá tháng'!D$35</f>
        <v>quả</v>
      </c>
      <c r="E495" s="593">
        <f>[3]HaoPhiVatTu!F$420</f>
        <v>0.1</v>
      </c>
      <c r="F495" s="594">
        <f>ROUND('[3]Tổng hợp VT'!O$35,1)</f>
        <v>1500</v>
      </c>
      <c r="G495" s="595">
        <f>'Giá tháng'!G$35</f>
        <v>1</v>
      </c>
      <c r="H495" s="594">
        <f t="shared" si="7"/>
        <v>150</v>
      </c>
    </row>
    <row r="496" spans="1:8" s="573" customFormat="1" ht="16.5">
      <c r="A496" s="590"/>
      <c r="B496" s="591" t="str">
        <f>'Giá tháng'!B$15</f>
        <v>A28.0133</v>
      </c>
      <c r="C496" s="592" t="str">
        <f>'Giá tháng'!C$15</f>
        <v>Dây điện</v>
      </c>
      <c r="D496" s="591" t="str">
        <f>'Giá tháng'!D$15</f>
        <v>m</v>
      </c>
      <c r="E496" s="593">
        <f>[3]HaoPhiVatTu!F$421</f>
        <v>8</v>
      </c>
      <c r="F496" s="594">
        <f>ROUND('[3]Tổng hợp VT'!O$15,1)</f>
        <v>6061</v>
      </c>
      <c r="G496" s="595">
        <f>'Giá tháng'!G$15</f>
        <v>1</v>
      </c>
      <c r="H496" s="594">
        <f t="shared" si="7"/>
        <v>48488</v>
      </c>
    </row>
    <row r="497" spans="1:8" s="573" customFormat="1" ht="16.5">
      <c r="A497" s="590"/>
      <c r="B497" s="591" t="str">
        <f>'Giá tháng'!B$40</f>
        <v>A28.0311</v>
      </c>
      <c r="C497" s="592" t="str">
        <f>'Giá tháng'!C$40</f>
        <v>Tời cuốn dây điện</v>
      </c>
      <c r="D497" s="591" t="str">
        <f>'Giá tháng'!D$40</f>
        <v>cái</v>
      </c>
      <c r="E497" s="593">
        <f>[3]HaoPhiVatTu!F$422</f>
        <v>5.0000000000000001E-3</v>
      </c>
      <c r="F497" s="594">
        <f>ROUND('[3]Tổng hợp VT'!O$40,1)</f>
        <v>1500000</v>
      </c>
      <c r="G497" s="595">
        <f>'Giá tháng'!G$40</f>
        <v>1</v>
      </c>
      <c r="H497" s="594">
        <f t="shared" si="7"/>
        <v>7500</v>
      </c>
    </row>
    <row r="498" spans="1:8" s="573" customFormat="1" ht="16.5">
      <c r="A498" s="590"/>
      <c r="B498" s="591" t="s">
        <v>607</v>
      </c>
      <c r="C498" s="592" t="s">
        <v>608</v>
      </c>
      <c r="D498" s="591" t="s">
        <v>609</v>
      </c>
      <c r="E498" s="593">
        <f>[3]HaoPhiVatTu!F$423</f>
        <v>10</v>
      </c>
      <c r="F498" s="594">
        <f>ROUND(SUM(H491:H497),1)</f>
        <v>71438</v>
      </c>
      <c r="G498" s="595"/>
      <c r="H498" s="594">
        <f>ROUND(E498*F498/100,1)</f>
        <v>7143.8</v>
      </c>
    </row>
    <row r="499" spans="1:8" s="573" customFormat="1" ht="16.5">
      <c r="A499" s="590"/>
      <c r="B499" s="591"/>
      <c r="C499" s="592" t="s">
        <v>610</v>
      </c>
      <c r="D499" s="591"/>
      <c r="E499" s="593"/>
      <c r="F499" s="594"/>
      <c r="G499" s="595"/>
      <c r="H499" s="594">
        <f>ROUND(SUM(H491:H498),1)</f>
        <v>78581.8</v>
      </c>
    </row>
    <row r="500" spans="1:8" s="573" customFormat="1" ht="16.5">
      <c r="A500" s="584"/>
      <c r="B500" s="585"/>
      <c r="C500" s="586" t="s">
        <v>611</v>
      </c>
      <c r="D500" s="585"/>
      <c r="E500" s="587"/>
      <c r="F500" s="588"/>
      <c r="G500" s="589"/>
      <c r="H500" s="588">
        <f>ROUND(H501,1)</f>
        <v>3799346.3</v>
      </c>
    </row>
    <row r="501" spans="1:8" s="573" customFormat="1" ht="16.5">
      <c r="A501" s="590"/>
      <c r="B501" s="591" t="str">
        <f>'Giá tháng'!B$44</f>
        <v>N2.40</v>
      </c>
      <c r="C501" s="592" t="str">
        <f>'Giá tháng'!C$44</f>
        <v>Nhân công 4,0/7 - Nhóm 2</v>
      </c>
      <c r="D501" s="591" t="str">
        <f>'Giá tháng'!D$44</f>
        <v>công</v>
      </c>
      <c r="E501" s="593">
        <f>[3]HaoPhiVatTu!G$425</f>
        <v>8.75</v>
      </c>
      <c r="F501" s="594">
        <f>ROUND('[3]Tổng hợp VT'!O$46,1)</f>
        <v>434211</v>
      </c>
      <c r="G501" s="595">
        <f>'Giá tháng'!G$44</f>
        <v>1</v>
      </c>
      <c r="H501" s="594">
        <f>ROUND(E501*F501*G501,1)</f>
        <v>3799346.3</v>
      </c>
    </row>
    <row r="502" spans="1:8" s="573" customFormat="1" ht="16.5">
      <c r="A502" s="584"/>
      <c r="B502" s="585"/>
      <c r="C502" s="586" t="s">
        <v>612</v>
      </c>
      <c r="D502" s="585"/>
      <c r="E502" s="587"/>
      <c r="F502" s="588"/>
      <c r="G502" s="589"/>
      <c r="H502" s="588">
        <f>ROUND(H505,1)</f>
        <v>19998.400000000001</v>
      </c>
    </row>
    <row r="503" spans="1:8" s="573" customFormat="1" ht="33">
      <c r="A503" s="590"/>
      <c r="B503" s="591" t="str">
        <f>'Giá tháng'!B$58</f>
        <v>M201.0015</v>
      </c>
      <c r="C503" s="592" t="str">
        <f>'Giá tháng'!C$58</f>
        <v>Máy UJ- 18</v>
      </c>
      <c r="D503" s="591" t="str">
        <f>'Giá tháng'!D$58</f>
        <v>ca</v>
      </c>
      <c r="E503" s="593">
        <f>[3]HaoPhiVatTu!H$427</f>
        <v>0.57999999999999996</v>
      </c>
      <c r="F503" s="594">
        <f>ROUND('[3]Tổng hợp VT'!O$61,1)</f>
        <v>33804</v>
      </c>
      <c r="G503" s="595">
        <f>'Giá tháng'!G$58</f>
        <v>1</v>
      </c>
      <c r="H503" s="594">
        <f>ROUND(E503*F503*G503,1)</f>
        <v>19606.3</v>
      </c>
    </row>
    <row r="504" spans="1:8" s="573" customFormat="1" ht="16.5">
      <c r="A504" s="590"/>
      <c r="B504" s="591" t="s">
        <v>613</v>
      </c>
      <c r="C504" s="592" t="s">
        <v>614</v>
      </c>
      <c r="D504" s="591" t="s">
        <v>609</v>
      </c>
      <c r="E504" s="593">
        <f>[3]HaoPhiVatTu!H$428</f>
        <v>2</v>
      </c>
      <c r="F504" s="594">
        <f>ROUND(SUM(H503:H503),1)</f>
        <v>19606.3</v>
      </c>
      <c r="G504" s="595"/>
      <c r="H504" s="594">
        <f>ROUND(E504*F504/100,1)</f>
        <v>392.1</v>
      </c>
    </row>
    <row r="505" spans="1:8" s="573" customFormat="1" ht="16.5">
      <c r="A505" s="596"/>
      <c r="B505" s="597"/>
      <c r="C505" s="598" t="s">
        <v>610</v>
      </c>
      <c r="D505" s="597"/>
      <c r="E505" s="599"/>
      <c r="F505" s="600"/>
      <c r="G505" s="601"/>
      <c r="H505" s="600">
        <f>ROUND(SUM(H503:H504),1)</f>
        <v>19998.400000000001</v>
      </c>
    </row>
  </sheetData>
  <mergeCells count="3">
    <mergeCell ref="A1:H1"/>
    <mergeCell ref="A2:H2"/>
    <mergeCell ref="A3:H3"/>
  </mergeCells>
  <pageMargins left="1.1875" right="0" top="0.80208333333333337" bottom="0.80208333333333337" header="0.40625" footer="0.40625"/>
  <pageSetup orientation="portrait" blackAndWhite="1" r:id="rId1"/>
  <headerFooter>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1063"/>
  <sheetViews>
    <sheetView topLeftCell="A463" workbookViewId="0">
      <selection activeCell="B20" sqref="B20"/>
    </sheetView>
  </sheetViews>
  <sheetFormatPr defaultColWidth="8" defaultRowHeight="15" customHeight="1"/>
  <cols>
    <col min="1" max="1" width="5.140625" style="322" customWidth="1"/>
    <col min="2" max="2" width="8.7109375" style="322" customWidth="1"/>
    <col min="3" max="3" width="31.28515625" style="322" customWidth="1"/>
    <col min="4" max="4" width="7.140625" style="322" customWidth="1"/>
    <col min="5" max="5" width="10" style="322" customWidth="1"/>
    <col min="6" max="6" width="12" style="322" customWidth="1"/>
    <col min="7" max="7" width="5.7109375" style="322" customWidth="1"/>
    <col min="8" max="8" width="12" style="322" customWidth="1"/>
    <col min="9" max="16" width="8" style="322" customWidth="1"/>
    <col min="17" max="16384" width="8" style="322"/>
  </cols>
  <sheetData>
    <row r="1" spans="1:8" ht="26.25" customHeight="1">
      <c r="A1" s="435" t="s">
        <v>615</v>
      </c>
      <c r="B1" s="440"/>
      <c r="C1" s="440"/>
      <c r="D1" s="440"/>
      <c r="E1" s="440"/>
      <c r="F1" s="440"/>
      <c r="G1" s="440"/>
      <c r="H1" s="440"/>
    </row>
    <row r="2" spans="1:8" ht="30" customHeight="1">
      <c r="A2" s="437" t="str">
        <f>'[3]Công trình'!A2</f>
        <v xml:space="preserve">CÔNG TRÌNH: XÂY DỰNG MỚI CÁC TBA </v>
      </c>
      <c r="B2" s="440"/>
      <c r="C2" s="440"/>
      <c r="D2" s="440"/>
      <c r="E2" s="440"/>
      <c r="F2" s="440"/>
      <c r="G2" s="440"/>
      <c r="H2" s="440"/>
    </row>
    <row r="3" spans="1:8" ht="37.5" customHeight="1">
      <c r="A3" s="434" t="str">
        <f>'[3]Công trình'!F6</f>
        <v>HẠNG MỤC 1</v>
      </c>
      <c r="B3" s="440"/>
      <c r="C3" s="440"/>
      <c r="D3" s="440"/>
      <c r="E3" s="440"/>
      <c r="F3" s="440"/>
      <c r="G3" s="440"/>
      <c r="H3" s="440"/>
    </row>
    <row r="4" spans="1:8" ht="30" customHeight="1">
      <c r="A4" s="276" t="s">
        <v>0</v>
      </c>
      <c r="B4" s="277" t="s">
        <v>152</v>
      </c>
      <c r="C4" s="277" t="s">
        <v>605</v>
      </c>
      <c r="D4" s="277" t="s">
        <v>133</v>
      </c>
      <c r="E4" s="277" t="s">
        <v>598</v>
      </c>
      <c r="F4" s="277" t="str">
        <f>"Đơn giá
"&amp;'[3]Công trình'!AL1</f>
        <v>Đơn giá
(đ)</v>
      </c>
      <c r="G4" s="277" t="s">
        <v>77</v>
      </c>
      <c r="H4" s="277" t="str">
        <f>"Thành tiền
"&amp;'[3]Công trình'!AL1</f>
        <v>Thành tiền
(đ)</v>
      </c>
    </row>
    <row r="5" spans="1:8" ht="66" customHeight="1">
      <c r="A5" s="360">
        <f>'[3]Công trình'!A7</f>
        <v>1</v>
      </c>
      <c r="B5" s="361" t="str">
        <f>'[3]Công trình'!E7</f>
        <v>CK.11340</v>
      </c>
      <c r="C5" s="362" t="str">
        <f>'[3]Công trình'!F7</f>
        <v>Đo vẽ chi tiết bản đồ địa hình trên cạn bằng máy toàn đạc điện tử và máy thủy bình điện tử. Bản đồ tỷ lệ 1/500, đường đồng mức 0,5m, cấp địa hình IV</v>
      </c>
      <c r="D5" s="361" t="str">
        <f>'[3]Công trình'!G7</f>
        <v>ha</v>
      </c>
      <c r="E5" s="370">
        <v>1</v>
      </c>
      <c r="F5" s="343"/>
      <c r="G5" s="342"/>
      <c r="H5" s="343"/>
    </row>
    <row r="6" spans="1:8" ht="16.5" customHeight="1">
      <c r="A6" s="363"/>
      <c r="B6" s="364"/>
      <c r="C6" s="365" t="s">
        <v>606</v>
      </c>
      <c r="D6" s="364"/>
      <c r="E6" s="366"/>
      <c r="F6" s="367"/>
      <c r="G6" s="368"/>
      <c r="H6" s="367">
        <f>ROUND(H10,1)</f>
        <v>38525</v>
      </c>
    </row>
    <row r="7" spans="1:8" ht="16.5" customHeight="1">
      <c r="A7" s="369"/>
      <c r="B7" s="280" t="str">
        <f>'Giá tháng'!B$13</f>
        <v>A28.1000</v>
      </c>
      <c r="C7" s="296" t="str">
        <f>'Giá tháng'!C$13</f>
        <v>Cọc gỗ (4x4x40) cm</v>
      </c>
      <c r="D7" s="280" t="str">
        <f>'Giá tháng'!D$13</f>
        <v>cọc</v>
      </c>
      <c r="E7" s="354">
        <f>[3]HaoPhiVatTu!F$8</f>
        <v>3</v>
      </c>
      <c r="F7" s="297">
        <f>ROUND('[3]Tổng hợp VT'!O$13,1)</f>
        <v>10000</v>
      </c>
      <c r="G7" s="355">
        <f>'Giá tháng'!G$13</f>
        <v>1</v>
      </c>
      <c r="H7" s="297">
        <f>ROUND(E7*F7*G7,1)</f>
        <v>30000</v>
      </c>
    </row>
    <row r="8" spans="1:8" ht="16.5" customHeight="1">
      <c r="A8" s="369"/>
      <c r="B8" s="280" t="str">
        <f>'Giá tháng'!B$37</f>
        <v>A28.0298</v>
      </c>
      <c r="C8" s="296" t="str">
        <f>'Giá tháng'!C$37</f>
        <v>Sổ đo</v>
      </c>
      <c r="D8" s="280" t="str">
        <f>'Giá tháng'!D$37</f>
        <v>quyển</v>
      </c>
      <c r="E8" s="354">
        <f>[3]HaoPhiVatTu!F$9</f>
        <v>0.7</v>
      </c>
      <c r="F8" s="297">
        <f>ROUND('[3]Tổng hợp VT'!O$37,1)</f>
        <v>5000</v>
      </c>
      <c r="G8" s="355">
        <f>'Giá tháng'!G$37</f>
        <v>1</v>
      </c>
      <c r="H8" s="297">
        <f>ROUND(E8*F8*G8,1)</f>
        <v>3500</v>
      </c>
    </row>
    <row r="9" spans="1:8" ht="16.5" customHeight="1">
      <c r="A9" s="369"/>
      <c r="B9" s="280" t="s">
        <v>607</v>
      </c>
      <c r="C9" s="296" t="s">
        <v>608</v>
      </c>
      <c r="D9" s="280" t="s">
        <v>609</v>
      </c>
      <c r="E9" s="354">
        <f>[3]HaoPhiVatTu!F$10</f>
        <v>15</v>
      </c>
      <c r="F9" s="297">
        <f>ROUND(SUM(H7:H8),1)</f>
        <v>33500</v>
      </c>
      <c r="G9" s="355"/>
      <c r="H9" s="297">
        <f>ROUND(E9*F9/100,1)</f>
        <v>5025</v>
      </c>
    </row>
    <row r="10" spans="1:8" ht="16.5" customHeight="1">
      <c r="A10" s="369"/>
      <c r="B10" s="280"/>
      <c r="C10" s="296" t="s">
        <v>610</v>
      </c>
      <c r="D10" s="280"/>
      <c r="E10" s="354"/>
      <c r="F10" s="297"/>
      <c r="G10" s="355"/>
      <c r="H10" s="297">
        <f>ROUND(SUM(H7:H9),1)</f>
        <v>38525</v>
      </c>
    </row>
    <row r="11" spans="1:8" ht="16.5" customHeight="1">
      <c r="A11" s="363"/>
      <c r="B11" s="364"/>
      <c r="C11" s="365" t="s">
        <v>611</v>
      </c>
      <c r="D11" s="364"/>
      <c r="E11" s="366"/>
      <c r="F11" s="367"/>
      <c r="G11" s="368"/>
      <c r="H11" s="367">
        <f>ROUND(H14,1)</f>
        <v>4443966.8</v>
      </c>
    </row>
    <row r="12" spans="1:8" ht="16.5" customHeight="1">
      <c r="A12" s="369"/>
      <c r="B12" s="280" t="str">
        <f>'Giá tháng'!B$43</f>
        <v>NKS.40</v>
      </c>
      <c r="C12" s="296" t="str">
        <f>'Giá tháng'!C$43</f>
        <v>Kỹ sư 4,0/8</v>
      </c>
      <c r="D12" s="280" t="str">
        <f>'Giá tháng'!D$43</f>
        <v>công</v>
      </c>
      <c r="E12" s="354">
        <f>[3]HaoPhiVatTu!G$12</f>
        <v>2.52</v>
      </c>
      <c r="F12" s="297">
        <f>ROUND('[3]Tổng hợp VT'!O$45,1)</f>
        <v>435000</v>
      </c>
      <c r="G12" s="355">
        <f>'Giá tháng'!G$43</f>
        <v>1</v>
      </c>
      <c r="H12" s="297">
        <f>ROUND(E12*F12*G12,1)</f>
        <v>1096200</v>
      </c>
    </row>
    <row r="13" spans="1:8" ht="16.5" customHeight="1">
      <c r="A13" s="369"/>
      <c r="B13" s="280" t="str">
        <f>'Giá tháng'!B$44</f>
        <v>N2.40</v>
      </c>
      <c r="C13" s="296" t="str">
        <f>'Giá tháng'!C$44</f>
        <v>Nhân công 4,0/7 - Nhóm 2</v>
      </c>
      <c r="D13" s="280" t="str">
        <f>'Giá tháng'!D$44</f>
        <v>công</v>
      </c>
      <c r="E13" s="354">
        <f>[3]HaoPhiVatTu!G$13</f>
        <v>7.71</v>
      </c>
      <c r="F13" s="297">
        <f>ROUND('[3]Tổng hợp VT'!O$46,1)</f>
        <v>434211</v>
      </c>
      <c r="G13" s="355">
        <f>'Giá tháng'!G$44</f>
        <v>1</v>
      </c>
      <c r="H13" s="297">
        <f>ROUND(E13*F13*G13,1)</f>
        <v>3347766.8</v>
      </c>
    </row>
    <row r="14" spans="1:8" ht="16.5" customHeight="1">
      <c r="A14" s="369"/>
      <c r="B14" s="280"/>
      <c r="C14" s="296" t="s">
        <v>610</v>
      </c>
      <c r="D14" s="280"/>
      <c r="E14" s="354"/>
      <c r="F14" s="297"/>
      <c r="G14" s="355"/>
      <c r="H14" s="297">
        <f>ROUND(SUM(H12:H13),1)</f>
        <v>4443966.8</v>
      </c>
    </row>
    <row r="15" spans="1:8" ht="16.5" customHeight="1">
      <c r="A15" s="363"/>
      <c r="B15" s="364"/>
      <c r="C15" s="365" t="s">
        <v>612</v>
      </c>
      <c r="D15" s="364"/>
      <c r="E15" s="366"/>
      <c r="F15" s="367"/>
      <c r="G15" s="368"/>
      <c r="H15" s="367">
        <f>ROUND(H19,1)</f>
        <v>233753.7</v>
      </c>
    </row>
    <row r="16" spans="1:8" ht="27.75" customHeight="1">
      <c r="A16" s="369"/>
      <c r="B16" s="280" t="str">
        <f>'Giá tháng'!B$56</f>
        <v>M201.0021</v>
      </c>
      <c r="C16" s="296" t="str">
        <f>'Giá tháng'!C$56</f>
        <v>Máy toàn đạc điện tử</v>
      </c>
      <c r="D16" s="280" t="str">
        <f>'Giá tháng'!D$56</f>
        <v>ca</v>
      </c>
      <c r="E16" s="354">
        <f>[3]HaoPhiVatTu!H$15</f>
        <v>1.44</v>
      </c>
      <c r="F16" s="297">
        <f>ROUND('[3]Tổng hợp VT'!O$59,1)</f>
        <v>147059</v>
      </c>
      <c r="G16" s="355">
        <f>'Giá tháng'!G$56</f>
        <v>1</v>
      </c>
      <c r="H16" s="297">
        <f>ROUND(E16*F16*G16,1)</f>
        <v>211765</v>
      </c>
    </row>
    <row r="17" spans="1:8" ht="27.75" customHeight="1">
      <c r="A17" s="369"/>
      <c r="B17" s="280" t="str">
        <f>'Giá tháng'!B$57</f>
        <v>M201.0020</v>
      </c>
      <c r="C17" s="296" t="str">
        <f>'Giá tháng'!C$57</f>
        <v>Máy thủy bình điện tử</v>
      </c>
      <c r="D17" s="280" t="str">
        <f>'Giá tháng'!D$57</f>
        <v>ca</v>
      </c>
      <c r="E17" s="354">
        <f>[3]HaoPhiVatTu!H$16</f>
        <v>0.05</v>
      </c>
      <c r="F17" s="297">
        <f>ROUND('[3]Tổng hợp VT'!O$60,1)</f>
        <v>14767</v>
      </c>
      <c r="G17" s="355">
        <f>'Giá tháng'!G$57</f>
        <v>1</v>
      </c>
      <c r="H17" s="297">
        <f>ROUND(E17*F17*G17,1)</f>
        <v>738.4</v>
      </c>
    </row>
    <row r="18" spans="1:8" ht="16.5" customHeight="1">
      <c r="A18" s="369"/>
      <c r="B18" s="280" t="s">
        <v>613</v>
      </c>
      <c r="C18" s="296" t="s">
        <v>614</v>
      </c>
      <c r="D18" s="280" t="s">
        <v>609</v>
      </c>
      <c r="E18" s="354">
        <f>[3]HaoPhiVatTu!H$17</f>
        <v>10</v>
      </c>
      <c r="F18" s="297">
        <f>ROUND(SUM(H16:H17),1)</f>
        <v>212503.4</v>
      </c>
      <c r="G18" s="355"/>
      <c r="H18" s="297">
        <f>ROUND(E18*F18/100,1)</f>
        <v>21250.3</v>
      </c>
    </row>
    <row r="19" spans="1:8" ht="16.5" customHeight="1">
      <c r="A19" s="369"/>
      <c r="B19" s="280"/>
      <c r="C19" s="296" t="s">
        <v>610</v>
      </c>
      <c r="D19" s="280"/>
      <c r="E19" s="301"/>
      <c r="F19" s="297"/>
      <c r="G19" s="300"/>
      <c r="H19" s="297">
        <f>ROUND(SUM(H16:H18),1)</f>
        <v>233753.7</v>
      </c>
    </row>
    <row r="20" spans="1:8" ht="27.75" customHeight="1">
      <c r="A20" s="371"/>
      <c r="B20" s="284"/>
      <c r="C20" s="283" t="s">
        <v>616</v>
      </c>
      <c r="D20" s="284" t="s">
        <v>95</v>
      </c>
      <c r="E20" s="372"/>
      <c r="F20" s="285"/>
      <c r="G20" s="373"/>
      <c r="H20" s="285">
        <f>ROUND(H6+H11+H15,1)</f>
        <v>4716245.5</v>
      </c>
    </row>
    <row r="21" spans="1:8" ht="16.5" customHeight="1">
      <c r="A21" s="374"/>
      <c r="B21" s="279"/>
      <c r="C21" s="278" t="s">
        <v>98</v>
      </c>
      <c r="D21" s="279" t="str">
        <f>""</f>
        <v/>
      </c>
      <c r="E21" s="375"/>
      <c r="F21" s="282"/>
      <c r="G21" s="281"/>
      <c r="H21" s="282"/>
    </row>
    <row r="22" spans="1:8" ht="16.5" customHeight="1">
      <c r="A22" s="374"/>
      <c r="B22" s="279"/>
      <c r="C22" s="278" t="str">
        <f>"Chi phí chung ( NC x "&amp;HSXL!C$14&amp;" )"</f>
        <v>Chi phí chung ( NC x 70% )</v>
      </c>
      <c r="D22" s="279" t="s">
        <v>54</v>
      </c>
      <c r="E22" s="375" t="str">
        <f>HSXL!C$14</f>
        <v>70%</v>
      </c>
      <c r="F22" s="282"/>
      <c r="G22" s="281"/>
      <c r="H22" s="282">
        <f>ROUND(H11*HSXL!D$14,1)</f>
        <v>3110776.8</v>
      </c>
    </row>
    <row r="23" spans="1:8" ht="27.75" customHeight="1">
      <c r="A23" s="374"/>
      <c r="B23" s="279"/>
      <c r="C23" s="278" t="str">
        <f>"Chi phí nhà tạm để ở và điều hành thi công ( T x "&amp;HSXL!C$18&amp;" )"</f>
        <v>Chi phí nhà tạm để ở và điều hành thi công ( T x 1.1% )</v>
      </c>
      <c r="D23" s="279" t="s">
        <v>323</v>
      </c>
      <c r="E23" s="375" t="str">
        <f>HSXL!C$18</f>
        <v>1.1%</v>
      </c>
      <c r="F23" s="282"/>
      <c r="G23" s="281"/>
      <c r="H23" s="282"/>
    </row>
    <row r="24" spans="1:8" ht="39.75" customHeight="1">
      <c r="A24" s="374"/>
      <c r="B24" s="279"/>
      <c r="C24" s="278" t="str">
        <f>"Chi phí một số công việc không xác định được khối lượng từ thiết kế ( T x "&amp;HSXL!C$13&amp;" )"</f>
        <v>Chi phí một số công việc không xác định được khối lượng từ thiết kế ( T x 2.5% )</v>
      </c>
      <c r="D24" s="279" t="s">
        <v>100</v>
      </c>
      <c r="E24" s="375" t="str">
        <f>HSXL!C$13</f>
        <v>2.5%</v>
      </c>
      <c r="F24" s="282"/>
      <c r="G24" s="281"/>
      <c r="H24" s="282"/>
    </row>
    <row r="25" spans="1:8" ht="27.75" customHeight="1">
      <c r="A25" s="371"/>
      <c r="B25" s="284"/>
      <c r="C25" s="283" t="s">
        <v>617</v>
      </c>
      <c r="D25" s="284" t="s">
        <v>102</v>
      </c>
      <c r="E25" s="372"/>
      <c r="F25" s="285"/>
      <c r="G25" s="373"/>
      <c r="H25" s="285">
        <f>ROUND(SUM(H22:H24),1)</f>
        <v>3110776.8</v>
      </c>
    </row>
    <row r="26" spans="1:8" ht="27.75" customHeight="1">
      <c r="A26" s="374"/>
      <c r="B26" s="279"/>
      <c r="C26" s="278" t="str">
        <f>"THU NHẬP CHỊU THUẾ TÍNH TRƯỚC (T+GT) x "&amp;HSXL!C$16</f>
        <v>THU NHẬP CHỊU THUẾ TÍNH TRƯỚC (T+GT) x 6%</v>
      </c>
      <c r="D26" s="279" t="s">
        <v>105</v>
      </c>
      <c r="E26" s="375" t="str">
        <f>HSXL!C$16</f>
        <v>6%</v>
      </c>
      <c r="F26" s="282"/>
      <c r="G26" s="281"/>
      <c r="H26" s="282">
        <f>ROUND((H20+H25)*HSXL!D$16,1)</f>
        <v>469621.3</v>
      </c>
    </row>
    <row r="27" spans="1:8" ht="27.75" customHeight="1">
      <c r="A27" s="374"/>
      <c r="B27" s="279"/>
      <c r="C27" s="278" t="s">
        <v>107</v>
      </c>
      <c r="D27" s="279" t="s">
        <v>108</v>
      </c>
      <c r="E27" s="375"/>
      <c r="F27" s="282"/>
      <c r="G27" s="281"/>
      <c r="H27" s="282"/>
    </row>
    <row r="28" spans="1:8" ht="27.75" customHeight="1">
      <c r="A28" s="374"/>
      <c r="B28" s="279"/>
      <c r="C28" s="278" t="s">
        <v>618</v>
      </c>
      <c r="D28" s="279" t="s">
        <v>110</v>
      </c>
      <c r="E28" s="375"/>
      <c r="F28" s="282"/>
      <c r="G28" s="281"/>
      <c r="H28" s="282">
        <f>ROUND((H20+H25+H26)*2%,1)</f>
        <v>165932.9</v>
      </c>
    </row>
    <row r="29" spans="1:8" ht="27.75" customHeight="1">
      <c r="A29" s="374"/>
      <c r="B29" s="279"/>
      <c r="C29" s="278" t="s">
        <v>619</v>
      </c>
      <c r="D29" s="279" t="s">
        <v>113</v>
      </c>
      <c r="E29" s="375"/>
      <c r="F29" s="282"/>
      <c r="G29" s="281"/>
      <c r="H29" s="282">
        <f>ROUND((H20+H25+H26)*3%,1)</f>
        <v>248899.3</v>
      </c>
    </row>
    <row r="30" spans="1:8" ht="27.75" customHeight="1">
      <c r="A30" s="371"/>
      <c r="B30" s="284"/>
      <c r="C30" s="283" t="s">
        <v>620</v>
      </c>
      <c r="D30" s="284" t="str">
        <f>""</f>
        <v/>
      </c>
      <c r="E30" s="372"/>
      <c r="F30" s="285"/>
      <c r="G30" s="373"/>
      <c r="H30" s="285">
        <f>ROUND(SUM(H28:H29),1)</f>
        <v>414832.2</v>
      </c>
    </row>
    <row r="31" spans="1:8" ht="27.75" customHeight="1">
      <c r="A31" s="374"/>
      <c r="B31" s="279"/>
      <c r="C31" s="278" t="s">
        <v>621</v>
      </c>
      <c r="D31" s="279" t="s">
        <v>118</v>
      </c>
      <c r="E31" s="375"/>
      <c r="F31" s="282"/>
      <c r="G31" s="281"/>
      <c r="H31" s="282">
        <f>ROUND(H20+H25+H26+H30,0)</f>
        <v>8711476</v>
      </c>
    </row>
    <row r="32" spans="1:8" ht="27.75" customHeight="1">
      <c r="A32" s="374"/>
      <c r="B32" s="279"/>
      <c r="C32" s="278" t="str">
        <f>"THUẾ GIÁ TRỊ GIA TĂNG ( G x "&amp;HSXL!C$17&amp;" )"</f>
        <v>THUẾ GIÁ TRỊ GIA TĂNG ( G x 8% )</v>
      </c>
      <c r="D32" s="279" t="s">
        <v>122</v>
      </c>
      <c r="E32" s="286">
        <f>HSXL!D$17</f>
        <v>0.08</v>
      </c>
      <c r="F32" s="282"/>
      <c r="G32" s="281"/>
      <c r="H32" s="282">
        <f>ROUND(E32*H31,1)</f>
        <v>696918.1</v>
      </c>
    </row>
    <row r="33" spans="1:8" ht="27.75" customHeight="1">
      <c r="A33" s="371"/>
      <c r="B33" s="284"/>
      <c r="C33" s="283" t="s">
        <v>622</v>
      </c>
      <c r="D33" s="284" t="s">
        <v>125</v>
      </c>
      <c r="E33" s="287"/>
      <c r="F33" s="285"/>
      <c r="G33" s="373"/>
      <c r="H33" s="285">
        <f>ROUND(H31+H32,1)</f>
        <v>9408394.0999999996</v>
      </c>
    </row>
    <row r="34" spans="1:8" ht="16.5" customHeight="1">
      <c r="A34" s="371"/>
      <c r="B34" s="284"/>
      <c r="C34" s="283" t="s">
        <v>623</v>
      </c>
      <c r="D34" s="284" t="str">
        <f>""</f>
        <v/>
      </c>
      <c r="E34" s="287"/>
      <c r="F34" s="285"/>
      <c r="G34" s="373"/>
      <c r="H34" s="285">
        <f>ROUND(E34*H33,1)</f>
        <v>0</v>
      </c>
    </row>
    <row r="35" spans="1:8" ht="16.5" customHeight="1">
      <c r="A35" s="376"/>
      <c r="B35" s="377"/>
      <c r="C35" s="378" t="s">
        <v>68</v>
      </c>
      <c r="D35" s="377" t="str">
        <f>""</f>
        <v/>
      </c>
      <c r="E35" s="379"/>
      <c r="F35" s="380"/>
      <c r="G35" s="381"/>
      <c r="H35" s="382">
        <f>ROUND(H33+H34,0)</f>
        <v>9408394</v>
      </c>
    </row>
    <row r="36" spans="1:8" ht="40.5" customHeight="1">
      <c r="A36" s="360">
        <f>'[3]Công trình'!A8</f>
        <v>2</v>
      </c>
      <c r="B36" s="361" t="str">
        <f>'[3]Công trình'!E8</f>
        <v>CI.11130</v>
      </c>
      <c r="C36" s="362" t="str">
        <f>'[3]Công trình'!F8</f>
        <v>Số hóa bản đồ địa hình tỷ lệ 1/500, đường đồng mức 0,5m - loại khó khăn 3</v>
      </c>
      <c r="D36" s="361" t="str">
        <f>'[3]Công trình'!G8</f>
        <v>ha</v>
      </c>
      <c r="E36" s="370">
        <v>1</v>
      </c>
      <c r="F36" s="343"/>
      <c r="G36" s="342"/>
      <c r="H36" s="343"/>
    </row>
    <row r="37" spans="1:8" ht="16.5" customHeight="1">
      <c r="A37" s="363"/>
      <c r="B37" s="364"/>
      <c r="C37" s="365" t="s">
        <v>606</v>
      </c>
      <c r="D37" s="364"/>
      <c r="E37" s="366"/>
      <c r="F37" s="367"/>
      <c r="G37" s="368"/>
      <c r="H37" s="367">
        <f>ROUND(H41,1)</f>
        <v>852.1</v>
      </c>
    </row>
    <row r="38" spans="1:8" ht="16.5" customHeight="1">
      <c r="A38" s="369"/>
      <c r="B38" s="280" t="str">
        <f>'Giá tháng'!B$25</f>
        <v>A28.0204</v>
      </c>
      <c r="C38" s="296" t="str">
        <f>'Giá tháng'!C$25</f>
        <v>Giấy Diamat</v>
      </c>
      <c r="D38" s="280" t="str">
        <f>'Giá tháng'!D$25</f>
        <v>tờ</v>
      </c>
      <c r="E38" s="354">
        <f>[3]HaoPhiVatTu!F$20</f>
        <v>0.16</v>
      </c>
      <c r="F38" s="297">
        <f>ROUND('[3]Tổng hợp VT'!O$25,1)</f>
        <v>5000</v>
      </c>
      <c r="G38" s="355">
        <f>'Giá tháng'!G$25</f>
        <v>1</v>
      </c>
      <c r="H38" s="297">
        <f>ROUND(E38*F38*G38,1)</f>
        <v>800</v>
      </c>
    </row>
    <row r="39" spans="1:8" ht="16.5" customHeight="1">
      <c r="A39" s="369"/>
      <c r="B39" s="280" t="str">
        <f>'Giá tháng'!B$18</f>
        <v>A28.0033</v>
      </c>
      <c r="C39" s="296" t="str">
        <f>'Giá tháng'!C$18</f>
        <v>Đĩa CD</v>
      </c>
      <c r="D39" s="280" t="str">
        <f>'Giá tháng'!D$18</f>
        <v>cái</v>
      </c>
      <c r="E39" s="354">
        <f>[3]HaoPhiVatTu!F$21</f>
        <v>3.2000000000000002E-3</v>
      </c>
      <c r="F39" s="297">
        <f>ROUND('[3]Tổng hợp VT'!O$18,1)</f>
        <v>3600</v>
      </c>
      <c r="G39" s="355">
        <f>'Giá tháng'!G$18</f>
        <v>1</v>
      </c>
      <c r="H39" s="297">
        <f>ROUND(E39*F39*G39,1)</f>
        <v>11.5</v>
      </c>
    </row>
    <row r="40" spans="1:8" ht="16.5" customHeight="1">
      <c r="A40" s="369"/>
      <c r="B40" s="280" t="s">
        <v>607</v>
      </c>
      <c r="C40" s="296" t="s">
        <v>608</v>
      </c>
      <c r="D40" s="280" t="s">
        <v>609</v>
      </c>
      <c r="E40" s="354">
        <f>[3]HaoPhiVatTu!F$22</f>
        <v>5</v>
      </c>
      <c r="F40" s="297">
        <f>ROUND(SUM(H38:H39),1)</f>
        <v>811.5</v>
      </c>
      <c r="G40" s="355"/>
      <c r="H40" s="297">
        <f>ROUND(E40*F40/100,1)</f>
        <v>40.6</v>
      </c>
    </row>
    <row r="41" spans="1:8" ht="16.5" customHeight="1">
      <c r="A41" s="369"/>
      <c r="B41" s="280"/>
      <c r="C41" s="296" t="s">
        <v>610</v>
      </c>
      <c r="D41" s="280"/>
      <c r="E41" s="354"/>
      <c r="F41" s="297"/>
      <c r="G41" s="355"/>
      <c r="H41" s="297">
        <f>ROUND(SUM(H38:H40),1)</f>
        <v>852.1</v>
      </c>
    </row>
    <row r="42" spans="1:8" ht="16.5" customHeight="1">
      <c r="A42" s="363"/>
      <c r="B42" s="364"/>
      <c r="C42" s="365" t="s">
        <v>611</v>
      </c>
      <c r="D42" s="364"/>
      <c r="E42" s="366"/>
      <c r="F42" s="367"/>
      <c r="G42" s="368"/>
      <c r="H42" s="367">
        <f>ROUND(H43,1)</f>
        <v>2958000</v>
      </c>
    </row>
    <row r="43" spans="1:8" ht="16.5" customHeight="1">
      <c r="A43" s="369"/>
      <c r="B43" s="280" t="str">
        <f>'Giá tháng'!B$43</f>
        <v>NKS.40</v>
      </c>
      <c r="C43" s="296" t="str">
        <f>'Giá tháng'!C$43</f>
        <v>Kỹ sư 4,0/8</v>
      </c>
      <c r="D43" s="280" t="str">
        <f>'Giá tháng'!D$43</f>
        <v>công</v>
      </c>
      <c r="E43" s="354">
        <f>[3]HaoPhiVatTu!G$24</f>
        <v>6.8</v>
      </c>
      <c r="F43" s="297">
        <f>ROUND('[3]Tổng hợp VT'!O$45,1)</f>
        <v>435000</v>
      </c>
      <c r="G43" s="355">
        <f>'Giá tháng'!G$43</f>
        <v>1</v>
      </c>
      <c r="H43" s="297">
        <f>ROUND(E43*F43*G43,1)</f>
        <v>2958000</v>
      </c>
    </row>
    <row r="44" spans="1:8" ht="16.5" customHeight="1">
      <c r="A44" s="363"/>
      <c r="B44" s="364"/>
      <c r="C44" s="365" t="s">
        <v>612</v>
      </c>
      <c r="D44" s="364"/>
      <c r="E44" s="366"/>
      <c r="F44" s="367"/>
      <c r="G44" s="368"/>
      <c r="H44" s="367">
        <f>ROUND(H49,1)</f>
        <v>28551.599999999999</v>
      </c>
    </row>
    <row r="45" spans="1:8" ht="27.75" customHeight="1">
      <c r="A45" s="369"/>
      <c r="B45" s="280" t="str">
        <f>'Giá tháng'!B$55</f>
        <v>M202.0161</v>
      </c>
      <c r="C45" s="296" t="str">
        <f>'Giá tháng'!C$55</f>
        <v>Máy scanner</v>
      </c>
      <c r="D45" s="280" t="str">
        <f>'Giá tháng'!D$55</f>
        <v>ca</v>
      </c>
      <c r="E45" s="354">
        <f>[3]HaoPhiVatTu!H$26</f>
        <v>0.1</v>
      </c>
      <c r="F45" s="297">
        <f>ROUND('[3]Tổng hợp VT'!O$58,1)</f>
        <v>149078</v>
      </c>
      <c r="G45" s="355">
        <f>'Giá tháng'!G$55</f>
        <v>1</v>
      </c>
      <c r="H45" s="297">
        <f>ROUND(E45*F45*G45,1)</f>
        <v>14907.8</v>
      </c>
    </row>
    <row r="46" spans="1:8" ht="27.75" customHeight="1">
      <c r="A46" s="369"/>
      <c r="B46" s="280" t="str">
        <f>'Giá tháng'!B$60</f>
        <v>M202.0163</v>
      </c>
      <c r="C46" s="296" t="str">
        <f>'Giá tháng'!C$60</f>
        <v>Máy vi tính</v>
      </c>
      <c r="D46" s="280" t="str">
        <f>'Giá tháng'!D$60</f>
        <v>ca</v>
      </c>
      <c r="E46" s="354">
        <f>[3]HaoPhiVatTu!H$27</f>
        <v>3.5000000000000003E-2</v>
      </c>
      <c r="F46" s="297">
        <f>ROUND('[3]Tổng hợp VT'!O$63,1)</f>
        <v>9631</v>
      </c>
      <c r="G46" s="355">
        <f>'Giá tháng'!G$60</f>
        <v>1</v>
      </c>
      <c r="H46" s="297">
        <f>ROUND(E46*F46*G46,1)</f>
        <v>337.1</v>
      </c>
    </row>
    <row r="47" spans="1:8" ht="27.75" customHeight="1">
      <c r="A47" s="369"/>
      <c r="B47" s="280" t="str">
        <f>'Giá tháng'!B$59</f>
        <v>M202.0162</v>
      </c>
      <c r="C47" s="296" t="str">
        <f>'Giá tháng'!C$59</f>
        <v>Máy vẽ plotter</v>
      </c>
      <c r="D47" s="280" t="str">
        <f>'Giá tháng'!D$59</f>
        <v>ca</v>
      </c>
      <c r="E47" s="354">
        <f>[3]HaoPhiVatTu!H$28</f>
        <v>0.15</v>
      </c>
      <c r="F47" s="297">
        <f>ROUND('[3]Tổng hợp VT'!O$62,1)</f>
        <v>84979</v>
      </c>
      <c r="G47" s="355">
        <f>'Giá tháng'!G$59</f>
        <v>1</v>
      </c>
      <c r="H47" s="297">
        <f>ROUND(E47*F47*G47,1)</f>
        <v>12746.9</v>
      </c>
    </row>
    <row r="48" spans="1:8" ht="16.5" customHeight="1">
      <c r="A48" s="369"/>
      <c r="B48" s="280" t="s">
        <v>613</v>
      </c>
      <c r="C48" s="296" t="s">
        <v>614</v>
      </c>
      <c r="D48" s="280" t="s">
        <v>609</v>
      </c>
      <c r="E48" s="354">
        <f>[3]HaoPhiVatTu!H$29</f>
        <v>2</v>
      </c>
      <c r="F48" s="297">
        <f>ROUND(SUM(H45:H47),1)</f>
        <v>27991.8</v>
      </c>
      <c r="G48" s="355"/>
      <c r="H48" s="297">
        <f>ROUND(E48*F48/100,1)</f>
        <v>559.79999999999995</v>
      </c>
    </row>
    <row r="49" spans="1:8" ht="16.5" customHeight="1">
      <c r="A49" s="369"/>
      <c r="B49" s="280"/>
      <c r="C49" s="296" t="s">
        <v>610</v>
      </c>
      <c r="D49" s="280"/>
      <c r="E49" s="301"/>
      <c r="F49" s="297"/>
      <c r="G49" s="300"/>
      <c r="H49" s="297">
        <f>ROUND(SUM(H45:H48),1)</f>
        <v>28551.599999999999</v>
      </c>
    </row>
    <row r="50" spans="1:8" ht="27.75" customHeight="1">
      <c r="A50" s="371"/>
      <c r="B50" s="284"/>
      <c r="C50" s="283" t="s">
        <v>616</v>
      </c>
      <c r="D50" s="284" t="s">
        <v>95</v>
      </c>
      <c r="E50" s="372"/>
      <c r="F50" s="285"/>
      <c r="G50" s="373"/>
      <c r="H50" s="285">
        <f>ROUND(H37+H42+H44,1)</f>
        <v>2987403.7</v>
      </c>
    </row>
    <row r="51" spans="1:8" ht="16.5" customHeight="1">
      <c r="A51" s="374"/>
      <c r="B51" s="279"/>
      <c r="C51" s="278" t="s">
        <v>98</v>
      </c>
      <c r="D51" s="279" t="str">
        <f>""</f>
        <v/>
      </c>
      <c r="E51" s="375"/>
      <c r="F51" s="282"/>
      <c r="G51" s="281"/>
      <c r="H51" s="282"/>
    </row>
    <row r="52" spans="1:8" ht="16.5" customHeight="1">
      <c r="A52" s="374"/>
      <c r="B52" s="279"/>
      <c r="C52" s="278" t="str">
        <f>"Chi phí chung ( NC x "&amp;HSXL!C$14&amp;" )"</f>
        <v>Chi phí chung ( NC x 70% )</v>
      </c>
      <c r="D52" s="279" t="s">
        <v>54</v>
      </c>
      <c r="E52" s="375" t="str">
        <f>HSXL!C$14</f>
        <v>70%</v>
      </c>
      <c r="F52" s="282"/>
      <c r="G52" s="281"/>
      <c r="H52" s="282">
        <f>ROUND(H42*HSXL!D$14,1)</f>
        <v>2070600</v>
      </c>
    </row>
    <row r="53" spans="1:8" ht="27.75" customHeight="1">
      <c r="A53" s="374"/>
      <c r="B53" s="279"/>
      <c r="C53" s="278" t="str">
        <f>"Chi phí nhà tạm để ở và điều hành thi công ( T x "&amp;HSXL!C$18&amp;" )"</f>
        <v>Chi phí nhà tạm để ở và điều hành thi công ( T x 1.1% )</v>
      </c>
      <c r="D53" s="279" t="s">
        <v>323</v>
      </c>
      <c r="E53" s="375" t="str">
        <f>HSXL!C$18</f>
        <v>1.1%</v>
      </c>
      <c r="F53" s="282"/>
      <c r="G53" s="281"/>
      <c r="H53" s="282"/>
    </row>
    <row r="54" spans="1:8" ht="39.75" customHeight="1">
      <c r="A54" s="374"/>
      <c r="B54" s="279"/>
      <c r="C54" s="278" t="str">
        <f>"Chi phí một số công việc không xác định được khối lượng từ thiết kế ( T x "&amp;HSXL!C$13&amp;" )"</f>
        <v>Chi phí một số công việc không xác định được khối lượng từ thiết kế ( T x 2.5% )</v>
      </c>
      <c r="D54" s="279" t="s">
        <v>100</v>
      </c>
      <c r="E54" s="375" t="str">
        <f>HSXL!C$13</f>
        <v>2.5%</v>
      </c>
      <c r="F54" s="282"/>
      <c r="G54" s="281"/>
      <c r="H54" s="282"/>
    </row>
    <row r="55" spans="1:8" ht="27.75" customHeight="1">
      <c r="A55" s="371"/>
      <c r="B55" s="284"/>
      <c r="C55" s="283" t="s">
        <v>617</v>
      </c>
      <c r="D55" s="284" t="s">
        <v>102</v>
      </c>
      <c r="E55" s="372"/>
      <c r="F55" s="285"/>
      <c r="G55" s="373"/>
      <c r="H55" s="285">
        <f>ROUND(SUM(H52:H54),1)</f>
        <v>2070600</v>
      </c>
    </row>
    <row r="56" spans="1:8" ht="27.75" customHeight="1">
      <c r="A56" s="374"/>
      <c r="B56" s="279"/>
      <c r="C56" s="278" t="str">
        <f>"THU NHẬP CHỊU THUẾ TÍNH TRƯỚC (T+GT) x "&amp;HSXL!C$16</f>
        <v>THU NHẬP CHỊU THUẾ TÍNH TRƯỚC (T+GT) x 6%</v>
      </c>
      <c r="D56" s="279" t="s">
        <v>105</v>
      </c>
      <c r="E56" s="375" t="str">
        <f>HSXL!C$16</f>
        <v>6%</v>
      </c>
      <c r="F56" s="282"/>
      <c r="G56" s="281"/>
      <c r="H56" s="282">
        <f>ROUND((H50+H55)*HSXL!D$16,1)</f>
        <v>303480.2</v>
      </c>
    </row>
    <row r="57" spans="1:8" ht="27.75" customHeight="1">
      <c r="A57" s="374"/>
      <c r="B57" s="279"/>
      <c r="C57" s="278" t="s">
        <v>107</v>
      </c>
      <c r="D57" s="279" t="s">
        <v>108</v>
      </c>
      <c r="E57" s="375"/>
      <c r="F57" s="282"/>
      <c r="G57" s="281"/>
      <c r="H57" s="282"/>
    </row>
    <row r="58" spans="1:8" ht="27.75" customHeight="1">
      <c r="A58" s="374"/>
      <c r="B58" s="279"/>
      <c r="C58" s="278" t="s">
        <v>618</v>
      </c>
      <c r="D58" s="279" t="s">
        <v>110</v>
      </c>
      <c r="E58" s="375"/>
      <c r="F58" s="282"/>
      <c r="G58" s="281"/>
      <c r="H58" s="282">
        <f>ROUND((H50+H55+H56)*2%,1)</f>
        <v>107229.7</v>
      </c>
    </row>
    <row r="59" spans="1:8" ht="27.75" customHeight="1">
      <c r="A59" s="374"/>
      <c r="B59" s="279"/>
      <c r="C59" s="278" t="s">
        <v>619</v>
      </c>
      <c r="D59" s="279" t="s">
        <v>113</v>
      </c>
      <c r="E59" s="375"/>
      <c r="F59" s="282"/>
      <c r="G59" s="281"/>
      <c r="H59" s="282">
        <f>ROUND((H50+H55+H56)*3%,1)</f>
        <v>160844.5</v>
      </c>
    </row>
    <row r="60" spans="1:8" ht="27.75" customHeight="1">
      <c r="A60" s="371"/>
      <c r="B60" s="284"/>
      <c r="C60" s="283" t="s">
        <v>620</v>
      </c>
      <c r="D60" s="284" t="str">
        <f>""</f>
        <v/>
      </c>
      <c r="E60" s="372"/>
      <c r="F60" s="285"/>
      <c r="G60" s="373"/>
      <c r="H60" s="285">
        <f>ROUND(SUM(H58:H59),1)</f>
        <v>268074.2</v>
      </c>
    </row>
    <row r="61" spans="1:8" ht="27.75" customHeight="1">
      <c r="A61" s="374"/>
      <c r="B61" s="279"/>
      <c r="C61" s="278" t="s">
        <v>621</v>
      </c>
      <c r="D61" s="279" t="s">
        <v>118</v>
      </c>
      <c r="E61" s="375"/>
      <c r="F61" s="282"/>
      <c r="G61" s="281"/>
      <c r="H61" s="282">
        <f>ROUND(H50+H55+H56+H60,0)</f>
        <v>5629558</v>
      </c>
    </row>
    <row r="62" spans="1:8" ht="27.75" customHeight="1">
      <c r="A62" s="374"/>
      <c r="B62" s="279"/>
      <c r="C62" s="278" t="str">
        <f>"THUẾ GIÁ TRỊ GIA TĂNG ( G x "&amp;HSXL!C$17&amp;" )"</f>
        <v>THUẾ GIÁ TRỊ GIA TĂNG ( G x 8% )</v>
      </c>
      <c r="D62" s="279" t="s">
        <v>122</v>
      </c>
      <c r="E62" s="286">
        <f>HSXL!D$17</f>
        <v>0.08</v>
      </c>
      <c r="F62" s="282"/>
      <c r="G62" s="281"/>
      <c r="H62" s="282">
        <f>ROUND(E62*H61,1)</f>
        <v>450364.6</v>
      </c>
    </row>
    <row r="63" spans="1:8" ht="27.75" customHeight="1">
      <c r="A63" s="371"/>
      <c r="B63" s="284"/>
      <c r="C63" s="283" t="s">
        <v>622</v>
      </c>
      <c r="D63" s="284" t="s">
        <v>125</v>
      </c>
      <c r="E63" s="287"/>
      <c r="F63" s="285"/>
      <c r="G63" s="373"/>
      <c r="H63" s="285">
        <f>ROUND(H61+H62,1)</f>
        <v>6079922.5999999996</v>
      </c>
    </row>
    <row r="64" spans="1:8" ht="16.5" customHeight="1">
      <c r="A64" s="371"/>
      <c r="B64" s="284"/>
      <c r="C64" s="283" t="s">
        <v>623</v>
      </c>
      <c r="D64" s="284" t="str">
        <f>""</f>
        <v/>
      </c>
      <c r="E64" s="287"/>
      <c r="F64" s="285"/>
      <c r="G64" s="373"/>
      <c r="H64" s="285">
        <f>ROUND(E64*H63,1)</f>
        <v>0</v>
      </c>
    </row>
    <row r="65" spans="1:8" ht="16.5" customHeight="1">
      <c r="A65" s="376"/>
      <c r="B65" s="377"/>
      <c r="C65" s="378" t="s">
        <v>68</v>
      </c>
      <c r="D65" s="377" t="str">
        <f>""</f>
        <v/>
      </c>
      <c r="E65" s="379"/>
      <c r="F65" s="380"/>
      <c r="G65" s="381"/>
      <c r="H65" s="382">
        <f>ROUND(H63+H64,0)</f>
        <v>6079923</v>
      </c>
    </row>
    <row r="66" spans="1:8" ht="40.5" customHeight="1">
      <c r="A66" s="360">
        <f>'[3]Công trình'!A9</f>
        <v>3</v>
      </c>
      <c r="B66" s="361" t="str">
        <f>'[3]Công trình'!E9</f>
        <v>CF.11620</v>
      </c>
      <c r="C66" s="362" t="str">
        <f>'[3]Công trình'!F9</f>
        <v>Đo lưới khống chế mặt bằng. Đường chuyền cấp 2. Bộ thiết bị GPS (3 máy)</v>
      </c>
      <c r="D66" s="361" t="str">
        <f>'[3]Công trình'!G9</f>
        <v>điểm</v>
      </c>
      <c r="E66" s="370">
        <v>1</v>
      </c>
      <c r="F66" s="343"/>
      <c r="G66" s="342"/>
      <c r="H66" s="343"/>
    </row>
    <row r="67" spans="1:8" ht="16.5" customHeight="1">
      <c r="A67" s="363"/>
      <c r="B67" s="364"/>
      <c r="C67" s="365" t="s">
        <v>606</v>
      </c>
      <c r="D67" s="364"/>
      <c r="E67" s="366"/>
      <c r="F67" s="367"/>
      <c r="G67" s="368"/>
      <c r="H67" s="367">
        <f>ROUND(H75,1)</f>
        <v>27756.3</v>
      </c>
    </row>
    <row r="68" spans="1:8" ht="16.5" customHeight="1">
      <c r="A68" s="369"/>
      <c r="B68" s="280" t="str">
        <f>'Giá tháng'!B$41</f>
        <v>A28.0341</v>
      </c>
      <c r="C68" s="296" t="str">
        <f>'Giá tháng'!C$41</f>
        <v>Xi măng PCB30</v>
      </c>
      <c r="D68" s="280" t="str">
        <f>'Giá tháng'!D$41</f>
        <v>kg</v>
      </c>
      <c r="E68" s="354">
        <f>[3]HaoPhiVatTu!F$32</f>
        <v>3</v>
      </c>
      <c r="F68" s="297">
        <f>ROUND('[3]Tổng hợp VT'!O$41,1)</f>
        <v>1181</v>
      </c>
      <c r="G68" s="355">
        <f>'Giá tháng'!G$41</f>
        <v>1</v>
      </c>
      <c r="H68" s="297">
        <f t="shared" ref="H68:H73" si="0">ROUND(E68*F68*G68,1)</f>
        <v>3543</v>
      </c>
    </row>
    <row r="69" spans="1:8" ht="16.5" customHeight="1">
      <c r="A69" s="369"/>
      <c r="B69" s="280" t="str">
        <f>'Giá tháng'!B$16</f>
        <v>A28.0008</v>
      </c>
      <c r="C69" s="296" t="str">
        <f>'Giá tháng'!C$16</f>
        <v>Đá 1x2</v>
      </c>
      <c r="D69" s="280" t="str">
        <f>'Giá tháng'!D$16</f>
        <v>m3</v>
      </c>
      <c r="E69" s="354">
        <f>[3]HaoPhiVatTu!F$33</f>
        <v>0.01</v>
      </c>
      <c r="F69" s="297">
        <f>ROUND('[3]Tổng hợp VT'!O$16,1)</f>
        <v>294000</v>
      </c>
      <c r="G69" s="355">
        <f>'Giá tháng'!G$16</f>
        <v>1</v>
      </c>
      <c r="H69" s="297">
        <f t="shared" si="0"/>
        <v>2940</v>
      </c>
    </row>
    <row r="70" spans="1:8" ht="16.5" customHeight="1">
      <c r="A70" s="369"/>
      <c r="B70" s="280" t="str">
        <f>'Giá tháng'!B$10</f>
        <v>A28.0089</v>
      </c>
      <c r="C70" s="296" t="str">
        <f>'Giá tháng'!C$10</f>
        <v>Cát vàng</v>
      </c>
      <c r="D70" s="280" t="str">
        <f>'Giá tháng'!D$10</f>
        <v>m3</v>
      </c>
      <c r="E70" s="354">
        <f>[3]HaoPhiVatTu!F$34</f>
        <v>6.0000000000000001E-3</v>
      </c>
      <c r="F70" s="297">
        <f>ROUND('[3]Tổng hợp VT'!O$10,1)</f>
        <v>825000</v>
      </c>
      <c r="G70" s="355">
        <f>'Giá tháng'!G$10</f>
        <v>1</v>
      </c>
      <c r="H70" s="297">
        <f t="shared" si="0"/>
        <v>4950</v>
      </c>
    </row>
    <row r="71" spans="1:8" ht="16.5" customHeight="1">
      <c r="A71" s="369"/>
      <c r="B71" s="280" t="str">
        <f>'Giá tháng'!B$23</f>
        <v>A28.0026</v>
      </c>
      <c r="C71" s="296" t="str">
        <f>'Giá tháng'!C$23</f>
        <v>Đinh + dây thép</v>
      </c>
      <c r="D71" s="280" t="str">
        <f>'Giá tháng'!D$23</f>
        <v>kg</v>
      </c>
      <c r="E71" s="354">
        <f>[3]HaoPhiVatTu!F$35</f>
        <v>0.1</v>
      </c>
      <c r="F71" s="297">
        <f>ROUND('[3]Tổng hợp VT'!O$23,1)</f>
        <v>15000</v>
      </c>
      <c r="G71" s="355">
        <f>'Giá tháng'!G$23</f>
        <v>1</v>
      </c>
      <c r="H71" s="297">
        <f t="shared" si="0"/>
        <v>1500</v>
      </c>
    </row>
    <row r="72" spans="1:8" ht="16.5" customHeight="1">
      <c r="A72" s="369"/>
      <c r="B72" s="280" t="str">
        <f>'Giá tháng'!B$39</f>
        <v>A28.0296</v>
      </c>
      <c r="C72" s="296" t="str">
        <f>'Giá tháng'!C$39</f>
        <v>Sơn trắng + đỏ</v>
      </c>
      <c r="D72" s="280" t="str">
        <f>'Giá tháng'!D$39</f>
        <v>kg</v>
      </c>
      <c r="E72" s="354">
        <f>[3]HaoPhiVatTu!F$36</f>
        <v>0.2</v>
      </c>
      <c r="F72" s="297">
        <f>ROUND('[3]Tổng hợp VT'!O$39,1)</f>
        <v>36500</v>
      </c>
      <c r="G72" s="355">
        <f>'Giá tháng'!G$39</f>
        <v>1</v>
      </c>
      <c r="H72" s="297">
        <f t="shared" si="0"/>
        <v>7300</v>
      </c>
    </row>
    <row r="73" spans="1:8" ht="16.5" customHeight="1">
      <c r="A73" s="369"/>
      <c r="B73" s="280" t="str">
        <f>'Giá tháng'!B$37</f>
        <v>A28.0298</v>
      </c>
      <c r="C73" s="296" t="str">
        <f>'Giá tháng'!C$37</f>
        <v>Sổ đo</v>
      </c>
      <c r="D73" s="280" t="str">
        <f>'Giá tháng'!D$37</f>
        <v>quyển</v>
      </c>
      <c r="E73" s="354">
        <f>[3]HaoPhiVatTu!F$37</f>
        <v>1</v>
      </c>
      <c r="F73" s="297">
        <f>ROUND('[3]Tổng hợp VT'!O$37,1)</f>
        <v>5000</v>
      </c>
      <c r="G73" s="355">
        <f>'Giá tháng'!G$37</f>
        <v>1</v>
      </c>
      <c r="H73" s="297">
        <f t="shared" si="0"/>
        <v>5000</v>
      </c>
    </row>
    <row r="74" spans="1:8" ht="16.5" customHeight="1">
      <c r="A74" s="369"/>
      <c r="B74" s="280" t="s">
        <v>607</v>
      </c>
      <c r="C74" s="296" t="s">
        <v>608</v>
      </c>
      <c r="D74" s="280" t="s">
        <v>609</v>
      </c>
      <c r="E74" s="354">
        <f>[3]HaoPhiVatTu!F$38</f>
        <v>10</v>
      </c>
      <c r="F74" s="297">
        <f>ROUND(SUM(H68:H73),1)</f>
        <v>25233</v>
      </c>
      <c r="G74" s="355"/>
      <c r="H74" s="297">
        <f>ROUND(E74*F74/100,1)</f>
        <v>2523.3000000000002</v>
      </c>
    </row>
    <row r="75" spans="1:8" ht="16.5" customHeight="1">
      <c r="A75" s="369"/>
      <c r="B75" s="280"/>
      <c r="C75" s="296" t="s">
        <v>610</v>
      </c>
      <c r="D75" s="280"/>
      <c r="E75" s="354"/>
      <c r="F75" s="297"/>
      <c r="G75" s="355"/>
      <c r="H75" s="297">
        <f>ROUND(SUM(H68:H74),1)</f>
        <v>27756.3</v>
      </c>
    </row>
    <row r="76" spans="1:8" ht="16.5" customHeight="1">
      <c r="A76" s="363"/>
      <c r="B76" s="364"/>
      <c r="C76" s="365" t="s">
        <v>611</v>
      </c>
      <c r="D76" s="364"/>
      <c r="E76" s="366"/>
      <c r="F76" s="367"/>
      <c r="G76" s="368"/>
      <c r="H76" s="367">
        <f>ROUND(H79,1)</f>
        <v>2671786.2999999998</v>
      </c>
    </row>
    <row r="77" spans="1:8" ht="16.5" customHeight="1">
      <c r="A77" s="369"/>
      <c r="B77" s="280" t="str">
        <f>'Giá tháng'!B$43</f>
        <v>NKS.40</v>
      </c>
      <c r="C77" s="296" t="str">
        <f>'Giá tháng'!C$43</f>
        <v>Kỹ sư 4,0/8</v>
      </c>
      <c r="D77" s="280" t="str">
        <f>'Giá tháng'!D$43</f>
        <v>công</v>
      </c>
      <c r="E77" s="354">
        <f>[3]HaoPhiVatTu!G$40</f>
        <v>1.76</v>
      </c>
      <c r="F77" s="297">
        <f>ROUND('[3]Tổng hợp VT'!O$45,1)</f>
        <v>435000</v>
      </c>
      <c r="G77" s="355">
        <f>'Giá tháng'!G$43</f>
        <v>1</v>
      </c>
      <c r="H77" s="297">
        <f>ROUND(E77*F77*G77,1)</f>
        <v>765600</v>
      </c>
    </row>
    <row r="78" spans="1:8" ht="16.5" customHeight="1">
      <c r="A78" s="369"/>
      <c r="B78" s="280" t="str">
        <f>'Giá tháng'!B$44</f>
        <v>N2.40</v>
      </c>
      <c r="C78" s="296" t="str">
        <f>'Giá tháng'!C$44</f>
        <v>Nhân công 4,0/7 - Nhóm 2</v>
      </c>
      <c r="D78" s="280" t="str">
        <f>'Giá tháng'!D$44</f>
        <v>công</v>
      </c>
      <c r="E78" s="354">
        <f>[3]HaoPhiVatTu!G$41</f>
        <v>4.3899999999999997</v>
      </c>
      <c r="F78" s="297">
        <f>ROUND('[3]Tổng hợp VT'!O$46,1)</f>
        <v>434211</v>
      </c>
      <c r="G78" s="355">
        <f>'Giá tháng'!G$44</f>
        <v>1</v>
      </c>
      <c r="H78" s="297">
        <f>ROUND(E78*F78*G78,1)</f>
        <v>1906186.3</v>
      </c>
    </row>
    <row r="79" spans="1:8" ht="16.5" customHeight="1">
      <c r="A79" s="369"/>
      <c r="B79" s="280"/>
      <c r="C79" s="296" t="s">
        <v>610</v>
      </c>
      <c r="D79" s="280"/>
      <c r="E79" s="354"/>
      <c r="F79" s="297"/>
      <c r="G79" s="355"/>
      <c r="H79" s="297">
        <f>ROUND(SUM(H77:H78),1)</f>
        <v>2671786.2999999998</v>
      </c>
    </row>
    <row r="80" spans="1:8" ht="16.5" customHeight="1">
      <c r="A80" s="363"/>
      <c r="B80" s="364"/>
      <c r="C80" s="365" t="s">
        <v>612</v>
      </c>
      <c r="D80" s="364"/>
      <c r="E80" s="366"/>
      <c r="F80" s="367"/>
      <c r="G80" s="368"/>
      <c r="H80" s="367">
        <f>ROUND(H83,1)</f>
        <v>95091.3</v>
      </c>
    </row>
    <row r="81" spans="1:8" ht="27.75" customHeight="1">
      <c r="A81" s="369"/>
      <c r="B81" s="280" t="str">
        <f>'Giá tháng'!B$47</f>
        <v>M201.0022</v>
      </c>
      <c r="C81" s="296" t="str">
        <f>'Giá tháng'!C$47</f>
        <v>Bộ thiết bị GPS G3100-R2</v>
      </c>
      <c r="D81" s="280" t="str">
        <f>'Giá tháng'!D$47</f>
        <v>ca</v>
      </c>
      <c r="E81" s="354">
        <f>[3]HaoPhiVatTu!H$43</f>
        <v>0.16</v>
      </c>
      <c r="F81" s="297">
        <f>ROUND('[3]Tổng hợp VT'!O$50,1)</f>
        <v>540291</v>
      </c>
      <c r="G81" s="355">
        <f>'Giá tháng'!G$47</f>
        <v>1</v>
      </c>
      <c r="H81" s="297">
        <f>ROUND(E81*F81*G81,1)</f>
        <v>86446.6</v>
      </c>
    </row>
    <row r="82" spans="1:8" ht="16.5" customHeight="1">
      <c r="A82" s="369"/>
      <c r="B82" s="280" t="s">
        <v>613</v>
      </c>
      <c r="C82" s="296" t="s">
        <v>614</v>
      </c>
      <c r="D82" s="280" t="s">
        <v>609</v>
      </c>
      <c r="E82" s="354">
        <f>[3]HaoPhiVatTu!H$44</f>
        <v>10</v>
      </c>
      <c r="F82" s="297">
        <f>ROUND(SUM(H81:H81),1)</f>
        <v>86446.6</v>
      </c>
      <c r="G82" s="355"/>
      <c r="H82" s="297">
        <f>ROUND(E82*F82/100,1)</f>
        <v>8644.7000000000007</v>
      </c>
    </row>
    <row r="83" spans="1:8" ht="16.5" customHeight="1">
      <c r="A83" s="369"/>
      <c r="B83" s="280"/>
      <c r="C83" s="296" t="s">
        <v>610</v>
      </c>
      <c r="D83" s="280"/>
      <c r="E83" s="301"/>
      <c r="F83" s="297"/>
      <c r="G83" s="300"/>
      <c r="H83" s="297">
        <f>ROUND(SUM(H81:H82),1)</f>
        <v>95091.3</v>
      </c>
    </row>
    <row r="84" spans="1:8" ht="27.75" customHeight="1">
      <c r="A84" s="371"/>
      <c r="B84" s="284"/>
      <c r="C84" s="283" t="s">
        <v>616</v>
      </c>
      <c r="D84" s="284" t="s">
        <v>95</v>
      </c>
      <c r="E84" s="372"/>
      <c r="F84" s="285"/>
      <c r="G84" s="373"/>
      <c r="H84" s="285">
        <f>ROUND(H67+H76+H80,1)</f>
        <v>2794633.9</v>
      </c>
    </row>
    <row r="85" spans="1:8" ht="16.5" customHeight="1">
      <c r="A85" s="374"/>
      <c r="B85" s="279"/>
      <c r="C85" s="278" t="s">
        <v>98</v>
      </c>
      <c r="D85" s="279" t="str">
        <f>""</f>
        <v/>
      </c>
      <c r="E85" s="375"/>
      <c r="F85" s="282"/>
      <c r="G85" s="281"/>
      <c r="H85" s="282"/>
    </row>
    <row r="86" spans="1:8" ht="16.5" customHeight="1">
      <c r="A86" s="374"/>
      <c r="B86" s="279"/>
      <c r="C86" s="278" t="str">
        <f>"Chi phí chung ( NC x "&amp;HSXL!C$14&amp;" )"</f>
        <v>Chi phí chung ( NC x 70% )</v>
      </c>
      <c r="D86" s="279" t="s">
        <v>54</v>
      </c>
      <c r="E86" s="375" t="str">
        <f>HSXL!C$14</f>
        <v>70%</v>
      </c>
      <c r="F86" s="282"/>
      <c r="G86" s="281"/>
      <c r="H86" s="282">
        <f>ROUND(H76*HSXL!D$14,1)</f>
        <v>1870250.4</v>
      </c>
    </row>
    <row r="87" spans="1:8" ht="27.75" customHeight="1">
      <c r="A87" s="374"/>
      <c r="B87" s="279"/>
      <c r="C87" s="278" t="str">
        <f>"Chi phí nhà tạm để ở và điều hành thi công ( T x "&amp;HSXL!C$18&amp;" )"</f>
        <v>Chi phí nhà tạm để ở và điều hành thi công ( T x 1.1% )</v>
      </c>
      <c r="D87" s="279" t="s">
        <v>323</v>
      </c>
      <c r="E87" s="375" t="str">
        <f>HSXL!C$18</f>
        <v>1.1%</v>
      </c>
      <c r="F87" s="282"/>
      <c r="G87" s="281"/>
      <c r="H87" s="282"/>
    </row>
    <row r="88" spans="1:8" ht="39.75" customHeight="1">
      <c r="A88" s="374"/>
      <c r="B88" s="279"/>
      <c r="C88" s="278" t="str">
        <f>"Chi phí một số công việc không xác định được khối lượng từ thiết kế ( T x "&amp;HSXL!C$13&amp;" )"</f>
        <v>Chi phí một số công việc không xác định được khối lượng từ thiết kế ( T x 2.5% )</v>
      </c>
      <c r="D88" s="279" t="s">
        <v>100</v>
      </c>
      <c r="E88" s="375" t="str">
        <f>HSXL!C$13</f>
        <v>2.5%</v>
      </c>
      <c r="F88" s="282"/>
      <c r="G88" s="281"/>
      <c r="H88" s="282"/>
    </row>
    <row r="89" spans="1:8" ht="27.75" customHeight="1">
      <c r="A89" s="371"/>
      <c r="B89" s="284"/>
      <c r="C89" s="283" t="s">
        <v>617</v>
      </c>
      <c r="D89" s="284" t="s">
        <v>102</v>
      </c>
      <c r="E89" s="372"/>
      <c r="F89" s="285"/>
      <c r="G89" s="373"/>
      <c r="H89" s="285">
        <f>ROUND(SUM(H86:H88),1)</f>
        <v>1870250.4</v>
      </c>
    </row>
    <row r="90" spans="1:8" ht="27.75" customHeight="1">
      <c r="A90" s="374"/>
      <c r="B90" s="279"/>
      <c r="C90" s="278" t="str">
        <f>"THU NHẬP CHỊU THUẾ TÍNH TRƯỚC (T+GT) x "&amp;HSXL!C$16</f>
        <v>THU NHẬP CHỊU THUẾ TÍNH TRƯỚC (T+GT) x 6%</v>
      </c>
      <c r="D90" s="279" t="s">
        <v>105</v>
      </c>
      <c r="E90" s="375" t="str">
        <f>HSXL!C$16</f>
        <v>6%</v>
      </c>
      <c r="F90" s="282"/>
      <c r="G90" s="281"/>
      <c r="H90" s="282">
        <f>ROUND((H84+H89)*HSXL!D$16,1)</f>
        <v>279893.09999999998</v>
      </c>
    </row>
    <row r="91" spans="1:8" ht="27.75" customHeight="1">
      <c r="A91" s="374"/>
      <c r="B91" s="279"/>
      <c r="C91" s="278" t="s">
        <v>107</v>
      </c>
      <c r="D91" s="279" t="s">
        <v>108</v>
      </c>
      <c r="E91" s="375"/>
      <c r="F91" s="282"/>
      <c r="G91" s="281"/>
      <c r="H91" s="282"/>
    </row>
    <row r="92" spans="1:8" ht="27.75" customHeight="1">
      <c r="A92" s="374"/>
      <c r="B92" s="279"/>
      <c r="C92" s="278" t="s">
        <v>618</v>
      </c>
      <c r="D92" s="279" t="s">
        <v>110</v>
      </c>
      <c r="E92" s="375"/>
      <c r="F92" s="282"/>
      <c r="G92" s="281"/>
      <c r="H92" s="282">
        <f>ROUND((H84+H89+H90)*2%,1)</f>
        <v>98895.5</v>
      </c>
    </row>
    <row r="93" spans="1:8" ht="27.75" customHeight="1">
      <c r="A93" s="374"/>
      <c r="B93" s="279"/>
      <c r="C93" s="278" t="s">
        <v>619</v>
      </c>
      <c r="D93" s="279" t="s">
        <v>113</v>
      </c>
      <c r="E93" s="375"/>
      <c r="F93" s="282"/>
      <c r="G93" s="281"/>
      <c r="H93" s="282">
        <f>ROUND((H84+H89+H90)*3%,1)</f>
        <v>148343.29999999999</v>
      </c>
    </row>
    <row r="94" spans="1:8" ht="27.75" customHeight="1">
      <c r="A94" s="371"/>
      <c r="B94" s="284"/>
      <c r="C94" s="283" t="s">
        <v>620</v>
      </c>
      <c r="D94" s="284" t="str">
        <f>""</f>
        <v/>
      </c>
      <c r="E94" s="372"/>
      <c r="F94" s="285"/>
      <c r="G94" s="373"/>
      <c r="H94" s="285">
        <f>ROUND(SUM(H92:H93),1)</f>
        <v>247238.8</v>
      </c>
    </row>
    <row r="95" spans="1:8" ht="27.75" customHeight="1">
      <c r="A95" s="374"/>
      <c r="B95" s="279"/>
      <c r="C95" s="278" t="s">
        <v>621</v>
      </c>
      <c r="D95" s="279" t="s">
        <v>118</v>
      </c>
      <c r="E95" s="375"/>
      <c r="F95" s="282"/>
      <c r="G95" s="281"/>
      <c r="H95" s="282">
        <f>ROUND(H84+H89+H90+H94,0)</f>
        <v>5192016</v>
      </c>
    </row>
    <row r="96" spans="1:8" ht="27.75" customHeight="1">
      <c r="A96" s="374"/>
      <c r="B96" s="279"/>
      <c r="C96" s="278" t="str">
        <f>"THUẾ GIÁ TRỊ GIA TĂNG ( G x "&amp;HSXL!C$17&amp;" )"</f>
        <v>THUẾ GIÁ TRỊ GIA TĂNG ( G x 8% )</v>
      </c>
      <c r="D96" s="279" t="s">
        <v>122</v>
      </c>
      <c r="E96" s="286">
        <f>HSXL!D$17</f>
        <v>0.08</v>
      </c>
      <c r="F96" s="282"/>
      <c r="G96" s="281"/>
      <c r="H96" s="282">
        <f>ROUND(E96*H95,1)</f>
        <v>415361.3</v>
      </c>
    </row>
    <row r="97" spans="1:8" ht="27.75" customHeight="1">
      <c r="A97" s="371"/>
      <c r="B97" s="284"/>
      <c r="C97" s="283" t="s">
        <v>622</v>
      </c>
      <c r="D97" s="284" t="s">
        <v>125</v>
      </c>
      <c r="E97" s="287"/>
      <c r="F97" s="285"/>
      <c r="G97" s="373"/>
      <c r="H97" s="285">
        <f>ROUND(H95+H96,1)</f>
        <v>5607377.2999999998</v>
      </c>
    </row>
    <row r="98" spans="1:8" ht="16.5" customHeight="1">
      <c r="A98" s="371"/>
      <c r="B98" s="284"/>
      <c r="C98" s="283" t="s">
        <v>623</v>
      </c>
      <c r="D98" s="284" t="str">
        <f>""</f>
        <v/>
      </c>
      <c r="E98" s="287"/>
      <c r="F98" s="285"/>
      <c r="G98" s="373"/>
      <c r="H98" s="285">
        <f>ROUND(E98*H97,1)</f>
        <v>0</v>
      </c>
    </row>
    <row r="99" spans="1:8" ht="16.5" customHeight="1">
      <c r="A99" s="376"/>
      <c r="B99" s="377"/>
      <c r="C99" s="378" t="s">
        <v>68</v>
      </c>
      <c r="D99" s="377" t="str">
        <f>""</f>
        <v/>
      </c>
      <c r="E99" s="379"/>
      <c r="F99" s="380"/>
      <c r="G99" s="381"/>
      <c r="H99" s="382">
        <f>ROUND(H97+H98,0)</f>
        <v>5607377</v>
      </c>
    </row>
    <row r="100" spans="1:8" ht="27.75" customHeight="1">
      <c r="A100" s="360">
        <f>'[3]Công trình'!A10</f>
        <v>4</v>
      </c>
      <c r="B100" s="361" t="str">
        <f>'[3]Công trình'!E10</f>
        <v>CG.11340</v>
      </c>
      <c r="C100" s="362" t="str">
        <f>'[3]Công trình'!F10</f>
        <v>Đo khống chế cao. Thủy chuẩn kỹ thuật. Cấp địa hình IV</v>
      </c>
      <c r="D100" s="361" t="str">
        <f>'[3]Công trình'!G10</f>
        <v>km</v>
      </c>
      <c r="E100" s="370">
        <v>1</v>
      </c>
      <c r="F100" s="343"/>
      <c r="G100" s="342"/>
      <c r="H100" s="343"/>
    </row>
    <row r="101" spans="1:8" ht="16.5" customHeight="1">
      <c r="A101" s="363"/>
      <c r="B101" s="364"/>
      <c r="C101" s="365" t="s">
        <v>606</v>
      </c>
      <c r="D101" s="364"/>
      <c r="E101" s="366"/>
      <c r="F101" s="367"/>
      <c r="G101" s="368"/>
      <c r="H101" s="367">
        <f>ROUND(H104,1)</f>
        <v>2275</v>
      </c>
    </row>
    <row r="102" spans="1:8" ht="16.5" customHeight="1">
      <c r="A102" s="369"/>
      <c r="B102" s="280" t="str">
        <f>'Giá tháng'!B$37</f>
        <v>A28.0298</v>
      </c>
      <c r="C102" s="296" t="str">
        <f>'Giá tháng'!C$37</f>
        <v>Sổ đo</v>
      </c>
      <c r="D102" s="280" t="str">
        <f>'Giá tháng'!D$37</f>
        <v>quyển</v>
      </c>
      <c r="E102" s="354">
        <f>[3]HaoPhiVatTu!F$47</f>
        <v>0.35</v>
      </c>
      <c r="F102" s="297">
        <f>ROUND('[3]Tổng hợp VT'!O$37,1)</f>
        <v>5000</v>
      </c>
      <c r="G102" s="355">
        <f>'Giá tháng'!G$37</f>
        <v>1</v>
      </c>
      <c r="H102" s="297">
        <f>ROUND(E102*F102*G102,1)</f>
        <v>1750</v>
      </c>
    </row>
    <row r="103" spans="1:8" ht="16.5" customHeight="1">
      <c r="A103" s="369"/>
      <c r="B103" s="280" t="s">
        <v>607</v>
      </c>
      <c r="C103" s="296" t="s">
        <v>608</v>
      </c>
      <c r="D103" s="280" t="s">
        <v>609</v>
      </c>
      <c r="E103" s="354">
        <f>[3]HaoPhiVatTu!F$48</f>
        <v>30</v>
      </c>
      <c r="F103" s="297">
        <f>ROUND(SUM(H102:H102),1)</f>
        <v>1750</v>
      </c>
      <c r="G103" s="355"/>
      <c r="H103" s="297">
        <f>ROUND(E103*F103/100,1)</f>
        <v>525</v>
      </c>
    </row>
    <row r="104" spans="1:8" ht="16.5" customHeight="1">
      <c r="A104" s="369"/>
      <c r="B104" s="280"/>
      <c r="C104" s="296" t="s">
        <v>610</v>
      </c>
      <c r="D104" s="280"/>
      <c r="E104" s="354"/>
      <c r="F104" s="297"/>
      <c r="G104" s="355"/>
      <c r="H104" s="297">
        <f>ROUND(SUM(H102:H103),1)</f>
        <v>2275</v>
      </c>
    </row>
    <row r="105" spans="1:8" ht="16.5" customHeight="1">
      <c r="A105" s="363"/>
      <c r="B105" s="364"/>
      <c r="C105" s="365" t="s">
        <v>611</v>
      </c>
      <c r="D105" s="364"/>
      <c r="E105" s="366"/>
      <c r="F105" s="367"/>
      <c r="G105" s="368"/>
      <c r="H105" s="367">
        <f>ROUND(H108,1)</f>
        <v>2106925.4</v>
      </c>
    </row>
    <row r="106" spans="1:8" ht="16.5" customHeight="1">
      <c r="A106" s="369"/>
      <c r="B106" s="280" t="str">
        <f>'Giá tháng'!B$43</f>
        <v>NKS.40</v>
      </c>
      <c r="C106" s="296" t="str">
        <f>'Giá tháng'!C$43</f>
        <v>Kỹ sư 4,0/8</v>
      </c>
      <c r="D106" s="280" t="str">
        <f>'Giá tháng'!D$43</f>
        <v>công</v>
      </c>
      <c r="E106" s="354">
        <f>[3]HaoPhiVatTu!G$50</f>
        <v>1.27</v>
      </c>
      <c r="F106" s="297">
        <f>ROUND('[3]Tổng hợp VT'!O$45,1)</f>
        <v>435000</v>
      </c>
      <c r="G106" s="355">
        <f>'Giá tháng'!G$43</f>
        <v>1</v>
      </c>
      <c r="H106" s="297">
        <f>ROUND(E106*F106*G106,1)</f>
        <v>552450</v>
      </c>
    </row>
    <row r="107" spans="1:8" ht="16.5" customHeight="1">
      <c r="A107" s="369"/>
      <c r="B107" s="280" t="str">
        <f>'Giá tháng'!B$44</f>
        <v>N2.40</v>
      </c>
      <c r="C107" s="296" t="str">
        <f>'Giá tháng'!C$44</f>
        <v>Nhân công 4,0/7 - Nhóm 2</v>
      </c>
      <c r="D107" s="280" t="str">
        <f>'Giá tháng'!D$44</f>
        <v>công</v>
      </c>
      <c r="E107" s="354">
        <f>[3]HaoPhiVatTu!G$51</f>
        <v>3.58</v>
      </c>
      <c r="F107" s="297">
        <f>ROUND('[3]Tổng hợp VT'!O$46,1)</f>
        <v>434211</v>
      </c>
      <c r="G107" s="355">
        <f>'Giá tháng'!G$44</f>
        <v>1</v>
      </c>
      <c r="H107" s="297">
        <f>ROUND(E107*F107*G107,1)</f>
        <v>1554475.4</v>
      </c>
    </row>
    <row r="108" spans="1:8" ht="16.5" customHeight="1">
      <c r="A108" s="369"/>
      <c r="B108" s="280"/>
      <c r="C108" s="296" t="s">
        <v>610</v>
      </c>
      <c r="D108" s="280"/>
      <c r="E108" s="354"/>
      <c r="F108" s="297"/>
      <c r="G108" s="355"/>
      <c r="H108" s="297">
        <f>ROUND(SUM(H106:H107),1)</f>
        <v>2106925.4</v>
      </c>
    </row>
    <row r="109" spans="1:8" ht="16.5" customHeight="1">
      <c r="A109" s="363"/>
      <c r="B109" s="364"/>
      <c r="C109" s="365" t="s">
        <v>612</v>
      </c>
      <c r="D109" s="364"/>
      <c r="E109" s="366"/>
      <c r="F109" s="367"/>
      <c r="G109" s="368"/>
      <c r="H109" s="367">
        <f>ROUND(H112,1)</f>
        <v>6778.1</v>
      </c>
    </row>
    <row r="110" spans="1:8" ht="27.75" customHeight="1">
      <c r="A110" s="369"/>
      <c r="B110" s="280" t="str">
        <f>'Giá tháng'!B$57</f>
        <v>M201.0020</v>
      </c>
      <c r="C110" s="296" t="str">
        <f>'Giá tháng'!C$57</f>
        <v>Máy thủy bình điện tử</v>
      </c>
      <c r="D110" s="280" t="str">
        <f>'Giá tháng'!D$57</f>
        <v>ca</v>
      </c>
      <c r="E110" s="354">
        <f>[3]HaoPhiVatTu!H$53</f>
        <v>0.45</v>
      </c>
      <c r="F110" s="297">
        <f>ROUND('[3]Tổng hợp VT'!O$60,1)</f>
        <v>14767</v>
      </c>
      <c r="G110" s="355">
        <f>'Giá tháng'!G$57</f>
        <v>1</v>
      </c>
      <c r="H110" s="297">
        <f>ROUND(E110*F110*G110,1)</f>
        <v>6645.2</v>
      </c>
    </row>
    <row r="111" spans="1:8" ht="16.5" customHeight="1">
      <c r="A111" s="369"/>
      <c r="B111" s="280" t="s">
        <v>613</v>
      </c>
      <c r="C111" s="296" t="s">
        <v>614</v>
      </c>
      <c r="D111" s="280" t="s">
        <v>609</v>
      </c>
      <c r="E111" s="354">
        <f>[3]HaoPhiVatTu!H$54</f>
        <v>2</v>
      </c>
      <c r="F111" s="297">
        <f>ROUND(SUM(H110:H110),1)</f>
        <v>6645.2</v>
      </c>
      <c r="G111" s="355"/>
      <c r="H111" s="297">
        <f>ROUND(E111*F111/100,1)</f>
        <v>132.9</v>
      </c>
    </row>
    <row r="112" spans="1:8" ht="16.5" customHeight="1">
      <c r="A112" s="369"/>
      <c r="B112" s="280"/>
      <c r="C112" s="296" t="s">
        <v>610</v>
      </c>
      <c r="D112" s="280"/>
      <c r="E112" s="301"/>
      <c r="F112" s="297"/>
      <c r="G112" s="300"/>
      <c r="H112" s="297">
        <f>ROUND(SUM(H110:H111),1)</f>
        <v>6778.1</v>
      </c>
    </row>
    <row r="113" spans="1:8" ht="27.75" customHeight="1">
      <c r="A113" s="371"/>
      <c r="B113" s="284"/>
      <c r="C113" s="283" t="s">
        <v>616</v>
      </c>
      <c r="D113" s="284" t="s">
        <v>95</v>
      </c>
      <c r="E113" s="372"/>
      <c r="F113" s="285"/>
      <c r="G113" s="373"/>
      <c r="H113" s="285">
        <f>ROUND(H101+H105+H109,1)</f>
        <v>2115978.5</v>
      </c>
    </row>
    <row r="114" spans="1:8" ht="16.5" customHeight="1">
      <c r="A114" s="374"/>
      <c r="B114" s="279"/>
      <c r="C114" s="278" t="s">
        <v>98</v>
      </c>
      <c r="D114" s="279" t="str">
        <f>""</f>
        <v/>
      </c>
      <c r="E114" s="375"/>
      <c r="F114" s="282"/>
      <c r="G114" s="281"/>
      <c r="H114" s="282"/>
    </row>
    <row r="115" spans="1:8" ht="16.5" customHeight="1">
      <c r="A115" s="374"/>
      <c r="B115" s="279"/>
      <c r="C115" s="278" t="str">
        <f>"Chi phí chung ( NC x "&amp;HSXL!C$14&amp;" )"</f>
        <v>Chi phí chung ( NC x 70% )</v>
      </c>
      <c r="D115" s="279" t="s">
        <v>54</v>
      </c>
      <c r="E115" s="375" t="str">
        <f>HSXL!C$14</f>
        <v>70%</v>
      </c>
      <c r="F115" s="282"/>
      <c r="G115" s="281"/>
      <c r="H115" s="282">
        <f>ROUND(H105*HSXL!D$14,1)</f>
        <v>1474847.8</v>
      </c>
    </row>
    <row r="116" spans="1:8" ht="27.75" customHeight="1">
      <c r="A116" s="374"/>
      <c r="B116" s="279"/>
      <c r="C116" s="278" t="str">
        <f>"Chi phí nhà tạm để ở và điều hành thi công ( T x "&amp;HSXL!C$18&amp;" )"</f>
        <v>Chi phí nhà tạm để ở và điều hành thi công ( T x 1.1% )</v>
      </c>
      <c r="D116" s="279" t="s">
        <v>323</v>
      </c>
      <c r="E116" s="375" t="str">
        <f>HSXL!C$18</f>
        <v>1.1%</v>
      </c>
      <c r="F116" s="282"/>
      <c r="G116" s="281"/>
      <c r="H116" s="282"/>
    </row>
    <row r="117" spans="1:8" ht="39.75" customHeight="1">
      <c r="A117" s="374"/>
      <c r="B117" s="279"/>
      <c r="C117" s="278" t="str">
        <f>"Chi phí một số công việc không xác định được khối lượng từ thiết kế ( T x "&amp;HSXL!C$13&amp;" )"</f>
        <v>Chi phí một số công việc không xác định được khối lượng từ thiết kế ( T x 2.5% )</v>
      </c>
      <c r="D117" s="279" t="s">
        <v>100</v>
      </c>
      <c r="E117" s="375" t="str">
        <f>HSXL!C$13</f>
        <v>2.5%</v>
      </c>
      <c r="F117" s="282"/>
      <c r="G117" s="281"/>
      <c r="H117" s="282"/>
    </row>
    <row r="118" spans="1:8" ht="27.75" customHeight="1">
      <c r="A118" s="371"/>
      <c r="B118" s="284"/>
      <c r="C118" s="283" t="s">
        <v>617</v>
      </c>
      <c r="D118" s="284" t="s">
        <v>102</v>
      </c>
      <c r="E118" s="372"/>
      <c r="F118" s="285"/>
      <c r="G118" s="373"/>
      <c r="H118" s="285">
        <f>ROUND(SUM(H115:H117),1)</f>
        <v>1474847.8</v>
      </c>
    </row>
    <row r="119" spans="1:8" ht="27.75" customHeight="1">
      <c r="A119" s="374"/>
      <c r="B119" s="279"/>
      <c r="C119" s="278" t="str">
        <f>"THU NHẬP CHỊU THUẾ TÍNH TRƯỚC (T+GT) x "&amp;HSXL!C$16</f>
        <v>THU NHẬP CHỊU THUẾ TÍNH TRƯỚC (T+GT) x 6%</v>
      </c>
      <c r="D119" s="279" t="s">
        <v>105</v>
      </c>
      <c r="E119" s="375" t="str">
        <f>HSXL!C$16</f>
        <v>6%</v>
      </c>
      <c r="F119" s="282"/>
      <c r="G119" s="281"/>
      <c r="H119" s="282">
        <f>ROUND((H113+H118)*HSXL!D$16,1)</f>
        <v>215449.60000000001</v>
      </c>
    </row>
    <row r="120" spans="1:8" ht="27.75" customHeight="1">
      <c r="A120" s="374"/>
      <c r="B120" s="279"/>
      <c r="C120" s="278" t="s">
        <v>107</v>
      </c>
      <c r="D120" s="279" t="s">
        <v>108</v>
      </c>
      <c r="E120" s="375"/>
      <c r="F120" s="282"/>
      <c r="G120" s="281"/>
      <c r="H120" s="282"/>
    </row>
    <row r="121" spans="1:8" ht="27.75" customHeight="1">
      <c r="A121" s="374"/>
      <c r="B121" s="279"/>
      <c r="C121" s="278" t="s">
        <v>618</v>
      </c>
      <c r="D121" s="279" t="s">
        <v>110</v>
      </c>
      <c r="E121" s="375"/>
      <c r="F121" s="282"/>
      <c r="G121" s="281"/>
      <c r="H121" s="282">
        <f>ROUND((H113+H118+H119)*2%,1)</f>
        <v>76125.5</v>
      </c>
    </row>
    <row r="122" spans="1:8" ht="27.75" customHeight="1">
      <c r="A122" s="374"/>
      <c r="B122" s="279"/>
      <c r="C122" s="278" t="s">
        <v>619</v>
      </c>
      <c r="D122" s="279" t="s">
        <v>113</v>
      </c>
      <c r="E122" s="375"/>
      <c r="F122" s="282"/>
      <c r="G122" s="281"/>
      <c r="H122" s="282">
        <f>ROUND((H113+H118+H119)*3%,1)</f>
        <v>114188.3</v>
      </c>
    </row>
    <row r="123" spans="1:8" ht="27.75" customHeight="1">
      <c r="A123" s="371"/>
      <c r="B123" s="284"/>
      <c r="C123" s="283" t="s">
        <v>620</v>
      </c>
      <c r="D123" s="284" t="str">
        <f>""</f>
        <v/>
      </c>
      <c r="E123" s="372"/>
      <c r="F123" s="285"/>
      <c r="G123" s="373"/>
      <c r="H123" s="285">
        <f>ROUND(SUM(H121:H122),1)</f>
        <v>190313.8</v>
      </c>
    </row>
    <row r="124" spans="1:8" ht="27.75" customHeight="1">
      <c r="A124" s="374"/>
      <c r="B124" s="279"/>
      <c r="C124" s="278" t="s">
        <v>621</v>
      </c>
      <c r="D124" s="279" t="s">
        <v>118</v>
      </c>
      <c r="E124" s="375"/>
      <c r="F124" s="282"/>
      <c r="G124" s="281"/>
      <c r="H124" s="282">
        <f>ROUND(H113+H118+H119+H123,0)</f>
        <v>3996590</v>
      </c>
    </row>
    <row r="125" spans="1:8" ht="27.75" customHeight="1">
      <c r="A125" s="374"/>
      <c r="B125" s="279"/>
      <c r="C125" s="278" t="str">
        <f>"THUẾ GIÁ TRỊ GIA TĂNG ( G x "&amp;HSXL!C$17&amp;" )"</f>
        <v>THUẾ GIÁ TRỊ GIA TĂNG ( G x 8% )</v>
      </c>
      <c r="D125" s="279" t="s">
        <v>122</v>
      </c>
      <c r="E125" s="286">
        <f>HSXL!D$17</f>
        <v>0.08</v>
      </c>
      <c r="F125" s="282"/>
      <c r="G125" s="281"/>
      <c r="H125" s="282">
        <f>ROUND(E125*H124,1)</f>
        <v>319727.2</v>
      </c>
    </row>
    <row r="126" spans="1:8" ht="27.75" customHeight="1">
      <c r="A126" s="371"/>
      <c r="B126" s="284"/>
      <c r="C126" s="283" t="s">
        <v>622</v>
      </c>
      <c r="D126" s="284" t="s">
        <v>125</v>
      </c>
      <c r="E126" s="287"/>
      <c r="F126" s="285"/>
      <c r="G126" s="373"/>
      <c r="H126" s="285">
        <f>ROUND(H124+H125,1)</f>
        <v>4316317.2</v>
      </c>
    </row>
    <row r="127" spans="1:8" ht="16.5" customHeight="1">
      <c r="A127" s="371"/>
      <c r="B127" s="284"/>
      <c r="C127" s="283" t="s">
        <v>623</v>
      </c>
      <c r="D127" s="284" t="str">
        <f>""</f>
        <v/>
      </c>
      <c r="E127" s="287"/>
      <c r="F127" s="285"/>
      <c r="G127" s="373"/>
      <c r="H127" s="285">
        <f>ROUND(E127*H126,1)</f>
        <v>0</v>
      </c>
    </row>
    <row r="128" spans="1:8" ht="16.5" customHeight="1">
      <c r="A128" s="376"/>
      <c r="B128" s="377"/>
      <c r="C128" s="378" t="s">
        <v>68</v>
      </c>
      <c r="D128" s="377" t="str">
        <f>""</f>
        <v/>
      </c>
      <c r="E128" s="379"/>
      <c r="F128" s="380"/>
      <c r="G128" s="381"/>
      <c r="H128" s="382">
        <f>ROUND(H126+H127,0)</f>
        <v>4316317</v>
      </c>
    </row>
    <row r="129" spans="1:8" ht="27.75" customHeight="1">
      <c r="A129" s="360">
        <f>'[3]Công trình'!A11</f>
        <v>5</v>
      </c>
      <c r="B129" s="361" t="str">
        <f>'[3]Công trình'!E11</f>
        <v>CH.11140</v>
      </c>
      <c r="C129" s="362" t="str">
        <f>'[3]Công trình'!F11</f>
        <v>Đo vẽ mặt cắt dọc ở trên cạn. Cấp địa hình IV</v>
      </c>
      <c r="D129" s="361" t="str">
        <f>'[3]Công trình'!G11</f>
        <v>100m</v>
      </c>
      <c r="E129" s="370">
        <v>1</v>
      </c>
      <c r="F129" s="343"/>
      <c r="G129" s="342"/>
      <c r="H129" s="343"/>
    </row>
    <row r="130" spans="1:8" ht="16.5" customHeight="1">
      <c r="A130" s="363"/>
      <c r="B130" s="364"/>
      <c r="C130" s="365" t="s">
        <v>606</v>
      </c>
      <c r="D130" s="364"/>
      <c r="E130" s="366"/>
      <c r="F130" s="367"/>
      <c r="G130" s="368"/>
      <c r="H130" s="367">
        <f>ROUND(H136,1)</f>
        <v>50238.7</v>
      </c>
    </row>
    <row r="131" spans="1:8" ht="16.5" customHeight="1">
      <c r="A131" s="369"/>
      <c r="B131" s="280" t="str">
        <f>'Giá tháng'!B$30</f>
        <v>A28.0249</v>
      </c>
      <c r="C131" s="296" t="str">
        <f>'Giá tháng'!C$30</f>
        <v>Mốc bê tông đúc sẵn</v>
      </c>
      <c r="D131" s="280" t="str">
        <f>'Giá tháng'!D$30</f>
        <v>cái</v>
      </c>
      <c r="E131" s="354">
        <f>[3]HaoPhiVatTu!F$57</f>
        <v>0.35</v>
      </c>
      <c r="F131" s="297">
        <f>ROUND('[3]Tổng hợp VT'!O$30,1)</f>
        <v>15000</v>
      </c>
      <c r="G131" s="355">
        <f>'Giá tháng'!G$30</f>
        <v>1</v>
      </c>
      <c r="H131" s="297">
        <f>ROUND(E131*F131*G131,1)</f>
        <v>5250</v>
      </c>
    </row>
    <row r="132" spans="1:8" ht="16.5" customHeight="1">
      <c r="A132" s="369"/>
      <c r="B132" s="280" t="str">
        <f>'Giá tháng'!B$41</f>
        <v>A28.0341</v>
      </c>
      <c r="C132" s="296" t="str">
        <f>'Giá tháng'!C$41</f>
        <v>Xi măng PCB30</v>
      </c>
      <c r="D132" s="280" t="str">
        <f>'Giá tháng'!D$41</f>
        <v>kg</v>
      </c>
      <c r="E132" s="354">
        <f>[3]HaoPhiVatTu!F$58</f>
        <v>1.5</v>
      </c>
      <c r="F132" s="297">
        <f>ROUND('[3]Tổng hợp VT'!O$41,1)</f>
        <v>1181</v>
      </c>
      <c r="G132" s="355">
        <f>'Giá tháng'!G$41</f>
        <v>1</v>
      </c>
      <c r="H132" s="297">
        <f>ROUND(E132*F132*G132,1)</f>
        <v>1771.5</v>
      </c>
    </row>
    <row r="133" spans="1:8" ht="16.5" customHeight="1">
      <c r="A133" s="369"/>
      <c r="B133" s="280" t="str">
        <f>'Giá tháng'!B$12</f>
        <v>A28.0091</v>
      </c>
      <c r="C133" s="296" t="str">
        <f>'Giá tháng'!C$12</f>
        <v>Cọc gỗ (4x4x40) cm</v>
      </c>
      <c r="D133" s="280" t="str">
        <f>'Giá tháng'!D$12</f>
        <v>cái</v>
      </c>
      <c r="E133" s="354">
        <f>[3]HaoPhiVatTu!F$59</f>
        <v>3.5</v>
      </c>
      <c r="F133" s="297">
        <f>ROUND('[3]Tổng hợp VT'!O$12,1)</f>
        <v>10000</v>
      </c>
      <c r="G133" s="355">
        <f>'Giá tháng'!G$12</f>
        <v>1</v>
      </c>
      <c r="H133" s="297">
        <f>ROUND(E133*F133*G133,1)</f>
        <v>35000</v>
      </c>
    </row>
    <row r="134" spans="1:8" ht="16.5" customHeight="1">
      <c r="A134" s="369"/>
      <c r="B134" s="280" t="str">
        <f>'Giá tháng'!B$38</f>
        <v>A28.0295</v>
      </c>
      <c r="C134" s="296" t="str">
        <f>'Giá tháng'!C$38</f>
        <v>Sơn đỏ + trắng</v>
      </c>
      <c r="D134" s="280" t="str">
        <f>'Giá tháng'!D$38</f>
        <v>kg</v>
      </c>
      <c r="E134" s="354">
        <f>[3]HaoPhiVatTu!F$60</f>
        <v>0.1</v>
      </c>
      <c r="F134" s="297">
        <f>ROUND('[3]Tổng hợp VT'!O$38,1)</f>
        <v>36500</v>
      </c>
      <c r="G134" s="355">
        <f>'Giá tháng'!G$38</f>
        <v>1</v>
      </c>
      <c r="H134" s="297">
        <f>ROUND(E134*F134*G134,1)</f>
        <v>3650</v>
      </c>
    </row>
    <row r="135" spans="1:8" ht="16.5" customHeight="1">
      <c r="A135" s="369"/>
      <c r="B135" s="280" t="s">
        <v>607</v>
      </c>
      <c r="C135" s="296" t="s">
        <v>608</v>
      </c>
      <c r="D135" s="280" t="s">
        <v>609</v>
      </c>
      <c r="E135" s="354">
        <f>[3]HaoPhiVatTu!F$61</f>
        <v>10</v>
      </c>
      <c r="F135" s="297">
        <f>ROUND(SUM(H131:H134),1)</f>
        <v>45671.5</v>
      </c>
      <c r="G135" s="355"/>
      <c r="H135" s="297">
        <f>ROUND(E135*F135/100,1)</f>
        <v>4567.2</v>
      </c>
    </row>
    <row r="136" spans="1:8" ht="16.5" customHeight="1">
      <c r="A136" s="369"/>
      <c r="B136" s="280"/>
      <c r="C136" s="296" t="s">
        <v>610</v>
      </c>
      <c r="D136" s="280"/>
      <c r="E136" s="354"/>
      <c r="F136" s="297"/>
      <c r="G136" s="355"/>
      <c r="H136" s="297">
        <f>ROUND(SUM(H131:H135),1)</f>
        <v>50238.7</v>
      </c>
    </row>
    <row r="137" spans="1:8" ht="16.5" customHeight="1">
      <c r="A137" s="363"/>
      <c r="B137" s="364"/>
      <c r="C137" s="365" t="s">
        <v>611</v>
      </c>
      <c r="D137" s="364"/>
      <c r="E137" s="366"/>
      <c r="F137" s="367"/>
      <c r="G137" s="368"/>
      <c r="H137" s="367">
        <f>ROUND(H140,1)</f>
        <v>1155806</v>
      </c>
    </row>
    <row r="138" spans="1:8" ht="16.5" customHeight="1">
      <c r="A138" s="369"/>
      <c r="B138" s="280" t="str">
        <f>'Giá tháng'!B$43</f>
        <v>NKS.40</v>
      </c>
      <c r="C138" s="296" t="str">
        <f>'Giá tháng'!C$43</f>
        <v>Kỹ sư 4,0/8</v>
      </c>
      <c r="D138" s="280" t="str">
        <f>'Giá tháng'!D$43</f>
        <v>công</v>
      </c>
      <c r="E138" s="354">
        <f>[3]HaoPhiVatTu!G$63</f>
        <v>1.02</v>
      </c>
      <c r="F138" s="297">
        <f>ROUND('[3]Tổng hợp VT'!O$45,1)</f>
        <v>435000</v>
      </c>
      <c r="G138" s="355">
        <f>'Giá tháng'!G$43</f>
        <v>1</v>
      </c>
      <c r="H138" s="297">
        <f>ROUND(E138*F138*G138,1)</f>
        <v>443700</v>
      </c>
    </row>
    <row r="139" spans="1:8" ht="16.5" customHeight="1">
      <c r="A139" s="369"/>
      <c r="B139" s="280" t="str">
        <f>'Giá tháng'!B$44</f>
        <v>N2.40</v>
      </c>
      <c r="C139" s="296" t="str">
        <f>'Giá tháng'!C$44</f>
        <v>Nhân công 4,0/7 - Nhóm 2</v>
      </c>
      <c r="D139" s="280" t="str">
        <f>'Giá tháng'!D$44</f>
        <v>công</v>
      </c>
      <c r="E139" s="354">
        <f>[3]HaoPhiVatTu!G$64</f>
        <v>1.64</v>
      </c>
      <c r="F139" s="297">
        <f>ROUND('[3]Tổng hợp VT'!O$46,1)</f>
        <v>434211</v>
      </c>
      <c r="G139" s="355">
        <f>'Giá tháng'!G$44</f>
        <v>1</v>
      </c>
      <c r="H139" s="297">
        <f>ROUND(E139*F139*G139,1)</f>
        <v>712106</v>
      </c>
    </row>
    <row r="140" spans="1:8" ht="16.5" customHeight="1">
      <c r="A140" s="369"/>
      <c r="B140" s="280"/>
      <c r="C140" s="296" t="s">
        <v>610</v>
      </c>
      <c r="D140" s="280"/>
      <c r="E140" s="354"/>
      <c r="F140" s="297"/>
      <c r="G140" s="355"/>
      <c r="H140" s="297">
        <f>ROUND(SUM(H138:H139),1)</f>
        <v>1155806</v>
      </c>
    </row>
    <row r="141" spans="1:8" ht="16.5" customHeight="1">
      <c r="A141" s="363"/>
      <c r="B141" s="364"/>
      <c r="C141" s="365" t="s">
        <v>612</v>
      </c>
      <c r="D141" s="364"/>
      <c r="E141" s="366"/>
      <c r="F141" s="367"/>
      <c r="G141" s="368"/>
      <c r="H141" s="367">
        <f>ROUND(H145,1)</f>
        <v>36929.4</v>
      </c>
    </row>
    <row r="142" spans="1:8" ht="27.75" customHeight="1">
      <c r="A142" s="369"/>
      <c r="B142" s="280" t="str">
        <f>'Giá tháng'!B$56</f>
        <v>M201.0021</v>
      </c>
      <c r="C142" s="296" t="str">
        <f>'Giá tháng'!C$56</f>
        <v>Máy toàn đạc điện tử</v>
      </c>
      <c r="D142" s="280" t="str">
        <f>'Giá tháng'!D$56</f>
        <v>ca</v>
      </c>
      <c r="E142" s="354">
        <f>[3]HaoPhiVatTu!H$66</f>
        <v>0.2</v>
      </c>
      <c r="F142" s="297">
        <f>ROUND('[3]Tổng hợp VT'!O$59,1)</f>
        <v>147059</v>
      </c>
      <c r="G142" s="355">
        <f>'Giá tháng'!G$56</f>
        <v>1</v>
      </c>
      <c r="H142" s="297">
        <f>ROUND(E142*F142*G142,1)</f>
        <v>29411.8</v>
      </c>
    </row>
    <row r="143" spans="1:8" ht="27.75" customHeight="1">
      <c r="A143" s="369"/>
      <c r="B143" s="280" t="str">
        <f>'Giá tháng'!B$57</f>
        <v>M201.0020</v>
      </c>
      <c r="C143" s="296" t="str">
        <f>'Giá tháng'!C$57</f>
        <v>Máy thủy bình điện tử</v>
      </c>
      <c r="D143" s="280" t="str">
        <f>'Giá tháng'!D$57</f>
        <v>ca</v>
      </c>
      <c r="E143" s="354">
        <f>[3]HaoPhiVatTu!H$67</f>
        <v>0.39</v>
      </c>
      <c r="F143" s="297">
        <f>ROUND('[3]Tổng hợp VT'!O$60,1)</f>
        <v>14767</v>
      </c>
      <c r="G143" s="355">
        <f>'Giá tháng'!G$57</f>
        <v>1</v>
      </c>
      <c r="H143" s="297">
        <f>ROUND(E143*F143*G143,1)</f>
        <v>5759.1</v>
      </c>
    </row>
    <row r="144" spans="1:8" ht="16.5" customHeight="1">
      <c r="A144" s="369"/>
      <c r="B144" s="280" t="s">
        <v>613</v>
      </c>
      <c r="C144" s="296" t="s">
        <v>614</v>
      </c>
      <c r="D144" s="280" t="s">
        <v>609</v>
      </c>
      <c r="E144" s="354">
        <f>[3]HaoPhiVatTu!H$68</f>
        <v>5</v>
      </c>
      <c r="F144" s="297">
        <f>ROUND(SUM(H142:H143),1)</f>
        <v>35170.9</v>
      </c>
      <c r="G144" s="355"/>
      <c r="H144" s="297">
        <f>ROUND(E144*F144/100,1)</f>
        <v>1758.5</v>
      </c>
    </row>
    <row r="145" spans="1:8" ht="16.5" customHeight="1">
      <c r="A145" s="369"/>
      <c r="B145" s="280"/>
      <c r="C145" s="296" t="s">
        <v>610</v>
      </c>
      <c r="D145" s="280"/>
      <c r="E145" s="301"/>
      <c r="F145" s="297"/>
      <c r="G145" s="300"/>
      <c r="H145" s="297">
        <f>ROUND(SUM(H142:H144),1)</f>
        <v>36929.4</v>
      </c>
    </row>
    <row r="146" spans="1:8" ht="27.75" customHeight="1">
      <c r="A146" s="371"/>
      <c r="B146" s="284"/>
      <c r="C146" s="283" t="s">
        <v>616</v>
      </c>
      <c r="D146" s="284" t="s">
        <v>95</v>
      </c>
      <c r="E146" s="372"/>
      <c r="F146" s="285"/>
      <c r="G146" s="373"/>
      <c r="H146" s="285">
        <f>ROUND(H130+H137+H141,1)</f>
        <v>1242974.1000000001</v>
      </c>
    </row>
    <row r="147" spans="1:8" ht="16.5" customHeight="1">
      <c r="A147" s="374"/>
      <c r="B147" s="279"/>
      <c r="C147" s="278" t="s">
        <v>98</v>
      </c>
      <c r="D147" s="279" t="str">
        <f>""</f>
        <v/>
      </c>
      <c r="E147" s="375"/>
      <c r="F147" s="282"/>
      <c r="G147" s="281"/>
      <c r="H147" s="282"/>
    </row>
    <row r="148" spans="1:8" ht="16.5" customHeight="1">
      <c r="A148" s="374"/>
      <c r="B148" s="279"/>
      <c r="C148" s="278" t="str">
        <f>"Chi phí chung ( NC x "&amp;HSXL!C$14&amp;" )"</f>
        <v>Chi phí chung ( NC x 70% )</v>
      </c>
      <c r="D148" s="279" t="s">
        <v>54</v>
      </c>
      <c r="E148" s="375" t="str">
        <f>HSXL!C$14</f>
        <v>70%</v>
      </c>
      <c r="F148" s="282"/>
      <c r="G148" s="281"/>
      <c r="H148" s="282">
        <f>ROUND(H137*HSXL!D$14,1)</f>
        <v>809064.2</v>
      </c>
    </row>
    <row r="149" spans="1:8" ht="27.75" customHeight="1">
      <c r="A149" s="374"/>
      <c r="B149" s="279"/>
      <c r="C149" s="278" t="str">
        <f>"Chi phí nhà tạm để ở và điều hành thi công ( T x "&amp;HSXL!C$18&amp;" )"</f>
        <v>Chi phí nhà tạm để ở và điều hành thi công ( T x 1.1% )</v>
      </c>
      <c r="D149" s="279" t="s">
        <v>323</v>
      </c>
      <c r="E149" s="375" t="str">
        <f>HSXL!C$18</f>
        <v>1.1%</v>
      </c>
      <c r="F149" s="282"/>
      <c r="G149" s="281"/>
      <c r="H149" s="282"/>
    </row>
    <row r="150" spans="1:8" ht="39.75" customHeight="1">
      <c r="A150" s="374"/>
      <c r="B150" s="279"/>
      <c r="C150" s="278" t="str">
        <f>"Chi phí một số công việc không xác định được khối lượng từ thiết kế ( T x "&amp;HSXL!C$13&amp;" )"</f>
        <v>Chi phí một số công việc không xác định được khối lượng từ thiết kế ( T x 2.5% )</v>
      </c>
      <c r="D150" s="279" t="s">
        <v>100</v>
      </c>
      <c r="E150" s="375" t="str">
        <f>HSXL!C$13</f>
        <v>2.5%</v>
      </c>
      <c r="F150" s="282"/>
      <c r="G150" s="281"/>
      <c r="H150" s="282"/>
    </row>
    <row r="151" spans="1:8" ht="27.75" customHeight="1">
      <c r="A151" s="371"/>
      <c r="B151" s="284"/>
      <c r="C151" s="283" t="s">
        <v>617</v>
      </c>
      <c r="D151" s="284" t="s">
        <v>102</v>
      </c>
      <c r="E151" s="372"/>
      <c r="F151" s="285"/>
      <c r="G151" s="373"/>
      <c r="H151" s="285">
        <f>ROUND(SUM(H148:H150),1)</f>
        <v>809064.2</v>
      </c>
    </row>
    <row r="152" spans="1:8" ht="27.75" customHeight="1">
      <c r="A152" s="374"/>
      <c r="B152" s="279"/>
      <c r="C152" s="278" t="str">
        <f>"THU NHẬP CHỊU THUẾ TÍNH TRƯỚC (T+GT) x "&amp;HSXL!C$16</f>
        <v>THU NHẬP CHỊU THUẾ TÍNH TRƯỚC (T+GT) x 6%</v>
      </c>
      <c r="D152" s="279" t="s">
        <v>105</v>
      </c>
      <c r="E152" s="375" t="str">
        <f>HSXL!C$16</f>
        <v>6%</v>
      </c>
      <c r="F152" s="282"/>
      <c r="G152" s="281"/>
      <c r="H152" s="282">
        <f>ROUND((H146+H151)*HSXL!D$16,1)</f>
        <v>123122.3</v>
      </c>
    </row>
    <row r="153" spans="1:8" ht="27.75" customHeight="1">
      <c r="A153" s="374"/>
      <c r="B153" s="279"/>
      <c r="C153" s="278" t="s">
        <v>107</v>
      </c>
      <c r="D153" s="279" t="s">
        <v>108</v>
      </c>
      <c r="E153" s="375"/>
      <c r="F153" s="282"/>
      <c r="G153" s="281"/>
      <c r="H153" s="282"/>
    </row>
    <row r="154" spans="1:8" ht="27.75" customHeight="1">
      <c r="A154" s="374"/>
      <c r="B154" s="279"/>
      <c r="C154" s="278" t="s">
        <v>618</v>
      </c>
      <c r="D154" s="279" t="s">
        <v>110</v>
      </c>
      <c r="E154" s="375"/>
      <c r="F154" s="282"/>
      <c r="G154" s="281"/>
      <c r="H154" s="282">
        <f>ROUND((H146+H151+H152)*2%,1)</f>
        <v>43503.199999999997</v>
      </c>
    </row>
    <row r="155" spans="1:8" ht="27.75" customHeight="1">
      <c r="A155" s="374"/>
      <c r="B155" s="279"/>
      <c r="C155" s="278" t="s">
        <v>619</v>
      </c>
      <c r="D155" s="279" t="s">
        <v>113</v>
      </c>
      <c r="E155" s="375"/>
      <c r="F155" s="282"/>
      <c r="G155" s="281"/>
      <c r="H155" s="282">
        <f>ROUND((H146+H151+H152)*3%,1)</f>
        <v>65254.8</v>
      </c>
    </row>
    <row r="156" spans="1:8" ht="27.75" customHeight="1">
      <c r="A156" s="371"/>
      <c r="B156" s="284"/>
      <c r="C156" s="283" t="s">
        <v>620</v>
      </c>
      <c r="D156" s="284" t="str">
        <f>""</f>
        <v/>
      </c>
      <c r="E156" s="372"/>
      <c r="F156" s="285"/>
      <c r="G156" s="373"/>
      <c r="H156" s="285">
        <f>ROUND(SUM(H154:H155),1)</f>
        <v>108758</v>
      </c>
    </row>
    <row r="157" spans="1:8" ht="27.75" customHeight="1">
      <c r="A157" s="374"/>
      <c r="B157" s="279"/>
      <c r="C157" s="278" t="s">
        <v>621</v>
      </c>
      <c r="D157" s="279" t="s">
        <v>118</v>
      </c>
      <c r="E157" s="375"/>
      <c r="F157" s="282"/>
      <c r="G157" s="281"/>
      <c r="H157" s="282">
        <f>ROUND(H146+H151+H152+H156,0)</f>
        <v>2283919</v>
      </c>
    </row>
    <row r="158" spans="1:8" ht="27.75" customHeight="1">
      <c r="A158" s="374"/>
      <c r="B158" s="279"/>
      <c r="C158" s="278" t="str">
        <f>"THUẾ GIÁ TRỊ GIA TĂNG ( G x "&amp;HSXL!C$17&amp;" )"</f>
        <v>THUẾ GIÁ TRỊ GIA TĂNG ( G x 8% )</v>
      </c>
      <c r="D158" s="279" t="s">
        <v>122</v>
      </c>
      <c r="E158" s="286">
        <f>HSXL!D$17</f>
        <v>0.08</v>
      </c>
      <c r="F158" s="282"/>
      <c r="G158" s="281"/>
      <c r="H158" s="282">
        <f>ROUND(E158*H157,1)</f>
        <v>182713.5</v>
      </c>
    </row>
    <row r="159" spans="1:8" ht="27.75" customHeight="1">
      <c r="A159" s="371"/>
      <c r="B159" s="284"/>
      <c r="C159" s="283" t="s">
        <v>622</v>
      </c>
      <c r="D159" s="284" t="s">
        <v>125</v>
      </c>
      <c r="E159" s="287"/>
      <c r="F159" s="285"/>
      <c r="G159" s="373"/>
      <c r="H159" s="285">
        <f>ROUND(H157+H158,1)</f>
        <v>2466632.5</v>
      </c>
    </row>
    <row r="160" spans="1:8" ht="16.5" customHeight="1">
      <c r="A160" s="371"/>
      <c r="B160" s="284"/>
      <c r="C160" s="283" t="s">
        <v>623</v>
      </c>
      <c r="D160" s="284" t="str">
        <f>""</f>
        <v/>
      </c>
      <c r="E160" s="287"/>
      <c r="F160" s="285"/>
      <c r="G160" s="373"/>
      <c r="H160" s="285">
        <f>ROUND(E160*H159,1)</f>
        <v>0</v>
      </c>
    </row>
    <row r="161" spans="1:8" ht="16.5" customHeight="1">
      <c r="A161" s="376"/>
      <c r="B161" s="377"/>
      <c r="C161" s="378" t="s">
        <v>68</v>
      </c>
      <c r="D161" s="377" t="str">
        <f>""</f>
        <v/>
      </c>
      <c r="E161" s="379"/>
      <c r="F161" s="380"/>
      <c r="G161" s="381"/>
      <c r="H161" s="382">
        <f>ROUND(H159+H160,0)</f>
        <v>2466633</v>
      </c>
    </row>
    <row r="162" spans="1:8" ht="27.75" customHeight="1">
      <c r="A162" s="360">
        <f>'[3]Công trình'!A12</f>
        <v>6</v>
      </c>
      <c r="B162" s="361" t="str">
        <f>'[3]Công trình'!E12</f>
        <v>CH.11240</v>
      </c>
      <c r="C162" s="362" t="str">
        <f>'[3]Công trình'!F12</f>
        <v>Đo vẽ mặt cắt ngang ở trên cạn. Cấp địa hình IV</v>
      </c>
      <c r="D162" s="361" t="str">
        <f>'[3]Công trình'!G12</f>
        <v>100m</v>
      </c>
      <c r="E162" s="370">
        <v>1</v>
      </c>
      <c r="F162" s="343"/>
      <c r="G162" s="342"/>
      <c r="H162" s="343"/>
    </row>
    <row r="163" spans="1:8" ht="16.5" customHeight="1">
      <c r="A163" s="363"/>
      <c r="B163" s="364"/>
      <c r="C163" s="365" t="s">
        <v>606</v>
      </c>
      <c r="D163" s="364"/>
      <c r="E163" s="366"/>
      <c r="F163" s="367"/>
      <c r="G163" s="368"/>
      <c r="H163" s="367">
        <f>ROUND(H167,1)</f>
        <v>91212</v>
      </c>
    </row>
    <row r="164" spans="1:8" ht="16.5" customHeight="1">
      <c r="A164" s="369"/>
      <c r="B164" s="280" t="str">
        <f>'Giá tháng'!B$12</f>
        <v>A28.0091</v>
      </c>
      <c r="C164" s="296" t="str">
        <f>'Giá tháng'!C$12</f>
        <v>Cọc gỗ (4x4x40) cm</v>
      </c>
      <c r="D164" s="280" t="str">
        <f>'Giá tháng'!D$12</f>
        <v>cái</v>
      </c>
      <c r="E164" s="354">
        <f>[3]HaoPhiVatTu!F$71</f>
        <v>8</v>
      </c>
      <c r="F164" s="297">
        <f>ROUND('[3]Tổng hợp VT'!O$12,1)</f>
        <v>10000</v>
      </c>
      <c r="G164" s="355">
        <f>'Giá tháng'!G$12</f>
        <v>1</v>
      </c>
      <c r="H164" s="297">
        <f>ROUND(E164*F164*G164,1)</f>
        <v>80000</v>
      </c>
    </row>
    <row r="165" spans="1:8" ht="16.5" customHeight="1">
      <c r="A165" s="369"/>
      <c r="B165" s="280" t="str">
        <f>'Giá tháng'!B$38</f>
        <v>A28.0295</v>
      </c>
      <c r="C165" s="296" t="str">
        <f>'Giá tháng'!C$38</f>
        <v>Sơn đỏ + trắng</v>
      </c>
      <c r="D165" s="280" t="str">
        <f>'Giá tháng'!D$38</f>
        <v>kg</v>
      </c>
      <c r="E165" s="354">
        <f>[3]HaoPhiVatTu!F$72</f>
        <v>0.08</v>
      </c>
      <c r="F165" s="297">
        <f>ROUND('[3]Tổng hợp VT'!O$38,1)</f>
        <v>36500</v>
      </c>
      <c r="G165" s="355">
        <f>'Giá tháng'!G$38</f>
        <v>1</v>
      </c>
      <c r="H165" s="297">
        <f>ROUND(E165*F165*G165,1)</f>
        <v>2920</v>
      </c>
    </row>
    <row r="166" spans="1:8" ht="16.5" customHeight="1">
      <c r="A166" s="369"/>
      <c r="B166" s="280" t="s">
        <v>607</v>
      </c>
      <c r="C166" s="296" t="s">
        <v>608</v>
      </c>
      <c r="D166" s="280" t="s">
        <v>609</v>
      </c>
      <c r="E166" s="354">
        <f>[3]HaoPhiVatTu!F$73</f>
        <v>10</v>
      </c>
      <c r="F166" s="297">
        <f>ROUND(SUM(H164:H165),1)</f>
        <v>82920</v>
      </c>
      <c r="G166" s="355"/>
      <c r="H166" s="297">
        <f>ROUND(E166*F166/100,1)</f>
        <v>8292</v>
      </c>
    </row>
    <row r="167" spans="1:8" ht="16.5" customHeight="1">
      <c r="A167" s="369"/>
      <c r="B167" s="280"/>
      <c r="C167" s="296" t="s">
        <v>610</v>
      </c>
      <c r="D167" s="280"/>
      <c r="E167" s="354"/>
      <c r="F167" s="297"/>
      <c r="G167" s="355"/>
      <c r="H167" s="297">
        <f>ROUND(SUM(H164:H166),1)</f>
        <v>91212</v>
      </c>
    </row>
    <row r="168" spans="1:8" ht="16.5" customHeight="1">
      <c r="A168" s="363"/>
      <c r="B168" s="364"/>
      <c r="C168" s="365" t="s">
        <v>611</v>
      </c>
      <c r="D168" s="364"/>
      <c r="E168" s="366"/>
      <c r="F168" s="367"/>
      <c r="G168" s="368"/>
      <c r="H168" s="367">
        <f>ROUND(H171,1)</f>
        <v>1394866.7</v>
      </c>
    </row>
    <row r="169" spans="1:8" ht="16.5" customHeight="1">
      <c r="A169" s="369"/>
      <c r="B169" s="280" t="str">
        <f>'Giá tháng'!B$43</f>
        <v>NKS.40</v>
      </c>
      <c r="C169" s="296" t="str">
        <f>'Giá tháng'!C$43</f>
        <v>Kỹ sư 4,0/8</v>
      </c>
      <c r="D169" s="280" t="str">
        <f>'Giá tháng'!D$43</f>
        <v>công</v>
      </c>
      <c r="E169" s="354">
        <f>[3]HaoPhiVatTu!G$75</f>
        <v>1.33</v>
      </c>
      <c r="F169" s="297">
        <f>ROUND('[3]Tổng hợp VT'!O$45,1)</f>
        <v>435000</v>
      </c>
      <c r="G169" s="355">
        <f>'Giá tháng'!G$43</f>
        <v>1</v>
      </c>
      <c r="H169" s="297">
        <f>ROUND(E169*F169*G169,1)</f>
        <v>578550</v>
      </c>
    </row>
    <row r="170" spans="1:8" ht="16.5" customHeight="1">
      <c r="A170" s="369"/>
      <c r="B170" s="280" t="str">
        <f>'Giá tháng'!B$44</f>
        <v>N2.40</v>
      </c>
      <c r="C170" s="296" t="str">
        <f>'Giá tháng'!C$44</f>
        <v>Nhân công 4,0/7 - Nhóm 2</v>
      </c>
      <c r="D170" s="280" t="str">
        <f>'Giá tháng'!D$44</f>
        <v>công</v>
      </c>
      <c r="E170" s="354">
        <f>[3]HaoPhiVatTu!G$76</f>
        <v>1.88</v>
      </c>
      <c r="F170" s="297">
        <f>ROUND('[3]Tổng hợp VT'!O$46,1)</f>
        <v>434211</v>
      </c>
      <c r="G170" s="355">
        <f>'Giá tháng'!G$44</f>
        <v>1</v>
      </c>
      <c r="H170" s="297">
        <f>ROUND(E170*F170*G170,1)</f>
        <v>816316.7</v>
      </c>
    </row>
    <row r="171" spans="1:8" ht="16.5" customHeight="1">
      <c r="A171" s="369"/>
      <c r="B171" s="280"/>
      <c r="C171" s="296" t="s">
        <v>610</v>
      </c>
      <c r="D171" s="280"/>
      <c r="E171" s="354"/>
      <c r="F171" s="297"/>
      <c r="G171" s="355"/>
      <c r="H171" s="297">
        <f>ROUND(SUM(H169:H170),1)</f>
        <v>1394866.7</v>
      </c>
    </row>
    <row r="172" spans="1:8" ht="16.5" customHeight="1">
      <c r="A172" s="363"/>
      <c r="B172" s="364"/>
      <c r="C172" s="365" t="s">
        <v>612</v>
      </c>
      <c r="D172" s="364"/>
      <c r="E172" s="366"/>
      <c r="F172" s="367"/>
      <c r="G172" s="368"/>
      <c r="H172" s="367">
        <f>ROUND(H176,1)</f>
        <v>45716.2</v>
      </c>
    </row>
    <row r="173" spans="1:8" ht="27.75" customHeight="1">
      <c r="A173" s="369"/>
      <c r="B173" s="280" t="str">
        <f>'Giá tháng'!B$56</f>
        <v>M201.0021</v>
      </c>
      <c r="C173" s="296" t="str">
        <f>'Giá tháng'!C$56</f>
        <v>Máy toàn đạc điện tử</v>
      </c>
      <c r="D173" s="280" t="str">
        <f>'Giá tháng'!D$56</f>
        <v>ca</v>
      </c>
      <c r="E173" s="354">
        <f>[3]HaoPhiVatTu!H$78</f>
        <v>0.28000000000000003</v>
      </c>
      <c r="F173" s="297">
        <f>ROUND('[3]Tổng hợp VT'!O$59,1)</f>
        <v>147059</v>
      </c>
      <c r="G173" s="355">
        <f>'Giá tháng'!G$56</f>
        <v>1</v>
      </c>
      <c r="H173" s="297">
        <f>ROUND(E173*F173*G173,1)</f>
        <v>41176.5</v>
      </c>
    </row>
    <row r="174" spans="1:8" ht="27.75" customHeight="1">
      <c r="A174" s="369"/>
      <c r="B174" s="280" t="str">
        <f>'Giá tháng'!B$57</f>
        <v>M201.0020</v>
      </c>
      <c r="C174" s="296" t="str">
        <f>'Giá tháng'!C$57</f>
        <v>Máy thủy bình điện tử</v>
      </c>
      <c r="D174" s="280" t="str">
        <f>'Giá tháng'!D$57</f>
        <v>ca</v>
      </c>
      <c r="E174" s="354">
        <f>[3]HaoPhiVatTu!H$79</f>
        <v>0.16</v>
      </c>
      <c r="F174" s="297">
        <f>ROUND('[3]Tổng hợp VT'!O$60,1)</f>
        <v>14767</v>
      </c>
      <c r="G174" s="355">
        <f>'Giá tháng'!G$57</f>
        <v>1</v>
      </c>
      <c r="H174" s="297">
        <f>ROUND(E174*F174*G174,1)</f>
        <v>2362.6999999999998</v>
      </c>
    </row>
    <row r="175" spans="1:8" ht="16.5" customHeight="1">
      <c r="A175" s="369"/>
      <c r="B175" s="280" t="s">
        <v>613</v>
      </c>
      <c r="C175" s="296" t="s">
        <v>614</v>
      </c>
      <c r="D175" s="280" t="s">
        <v>609</v>
      </c>
      <c r="E175" s="354">
        <f>[3]HaoPhiVatTu!H$80</f>
        <v>5</v>
      </c>
      <c r="F175" s="297">
        <f>ROUND(SUM(H173:H174),1)</f>
        <v>43539.199999999997</v>
      </c>
      <c r="G175" s="355"/>
      <c r="H175" s="297">
        <f>ROUND(E175*F175/100,1)</f>
        <v>2177</v>
      </c>
    </row>
    <row r="176" spans="1:8" ht="16.5" customHeight="1">
      <c r="A176" s="369"/>
      <c r="B176" s="280"/>
      <c r="C176" s="296" t="s">
        <v>610</v>
      </c>
      <c r="D176" s="280"/>
      <c r="E176" s="301"/>
      <c r="F176" s="297"/>
      <c r="G176" s="300"/>
      <c r="H176" s="297">
        <f>ROUND(SUM(H173:H175),1)</f>
        <v>45716.2</v>
      </c>
    </row>
    <row r="177" spans="1:8" ht="27.75" customHeight="1">
      <c r="A177" s="371"/>
      <c r="B177" s="284"/>
      <c r="C177" s="283" t="s">
        <v>616</v>
      </c>
      <c r="D177" s="284" t="s">
        <v>95</v>
      </c>
      <c r="E177" s="372"/>
      <c r="F177" s="285"/>
      <c r="G177" s="373"/>
      <c r="H177" s="285">
        <f>ROUND(H163+H168+H172,1)</f>
        <v>1531794.9</v>
      </c>
    </row>
    <row r="178" spans="1:8" ht="16.5" customHeight="1">
      <c r="A178" s="374"/>
      <c r="B178" s="279"/>
      <c r="C178" s="278" t="s">
        <v>98</v>
      </c>
      <c r="D178" s="279" t="str">
        <f>""</f>
        <v/>
      </c>
      <c r="E178" s="375"/>
      <c r="F178" s="282"/>
      <c r="G178" s="281"/>
      <c r="H178" s="282"/>
    </row>
    <row r="179" spans="1:8" ht="16.5" customHeight="1">
      <c r="A179" s="374"/>
      <c r="B179" s="279"/>
      <c r="C179" s="278" t="str">
        <f>"Chi phí chung ( NC x "&amp;HSXL!C$14&amp;" )"</f>
        <v>Chi phí chung ( NC x 70% )</v>
      </c>
      <c r="D179" s="279" t="s">
        <v>54</v>
      </c>
      <c r="E179" s="375" t="str">
        <f>HSXL!C$14</f>
        <v>70%</v>
      </c>
      <c r="F179" s="282"/>
      <c r="G179" s="281"/>
      <c r="H179" s="282">
        <f>ROUND(H168*HSXL!D$14,1)</f>
        <v>976406.7</v>
      </c>
    </row>
    <row r="180" spans="1:8" ht="27.75" customHeight="1">
      <c r="A180" s="374"/>
      <c r="B180" s="279"/>
      <c r="C180" s="278" t="str">
        <f>"Chi phí nhà tạm để ở và điều hành thi công ( T x "&amp;HSXL!C$18&amp;" )"</f>
        <v>Chi phí nhà tạm để ở và điều hành thi công ( T x 1.1% )</v>
      </c>
      <c r="D180" s="279" t="s">
        <v>323</v>
      </c>
      <c r="E180" s="375" t="str">
        <f>HSXL!C$18</f>
        <v>1.1%</v>
      </c>
      <c r="F180" s="282"/>
      <c r="G180" s="281"/>
      <c r="H180" s="282"/>
    </row>
    <row r="181" spans="1:8" ht="39.75" customHeight="1">
      <c r="A181" s="374"/>
      <c r="B181" s="279"/>
      <c r="C181" s="278" t="str">
        <f>"Chi phí một số công việc không xác định được khối lượng từ thiết kế ( T x "&amp;HSXL!C$13&amp;" )"</f>
        <v>Chi phí một số công việc không xác định được khối lượng từ thiết kế ( T x 2.5% )</v>
      </c>
      <c r="D181" s="279" t="s">
        <v>100</v>
      </c>
      <c r="E181" s="375" t="str">
        <f>HSXL!C$13</f>
        <v>2.5%</v>
      </c>
      <c r="F181" s="282"/>
      <c r="G181" s="281"/>
      <c r="H181" s="282"/>
    </row>
    <row r="182" spans="1:8" ht="27.75" customHeight="1">
      <c r="A182" s="371"/>
      <c r="B182" s="284"/>
      <c r="C182" s="283" t="s">
        <v>617</v>
      </c>
      <c r="D182" s="284" t="s">
        <v>102</v>
      </c>
      <c r="E182" s="372"/>
      <c r="F182" s="285"/>
      <c r="G182" s="373"/>
      <c r="H182" s="285">
        <f>ROUND(SUM(H179:H181),1)</f>
        <v>976406.7</v>
      </c>
    </row>
    <row r="183" spans="1:8" ht="27.75" customHeight="1">
      <c r="A183" s="374"/>
      <c r="B183" s="279"/>
      <c r="C183" s="278" t="str">
        <f>"THU NHẬP CHỊU THUẾ TÍNH TRƯỚC (T+GT) x "&amp;HSXL!C$16</f>
        <v>THU NHẬP CHỊU THUẾ TÍNH TRƯỚC (T+GT) x 6%</v>
      </c>
      <c r="D183" s="279" t="s">
        <v>105</v>
      </c>
      <c r="E183" s="375" t="str">
        <f>HSXL!C$16</f>
        <v>6%</v>
      </c>
      <c r="F183" s="282"/>
      <c r="G183" s="281"/>
      <c r="H183" s="282">
        <f>ROUND((H177+H182)*HSXL!D$16,1)</f>
        <v>150492.1</v>
      </c>
    </row>
    <row r="184" spans="1:8" ht="27.75" customHeight="1">
      <c r="A184" s="374"/>
      <c r="B184" s="279"/>
      <c r="C184" s="278" t="s">
        <v>107</v>
      </c>
      <c r="D184" s="279" t="s">
        <v>108</v>
      </c>
      <c r="E184" s="375"/>
      <c r="F184" s="282"/>
      <c r="G184" s="281"/>
      <c r="H184" s="282"/>
    </row>
    <row r="185" spans="1:8" ht="27.75" customHeight="1">
      <c r="A185" s="374"/>
      <c r="B185" s="279"/>
      <c r="C185" s="278" t="s">
        <v>618</v>
      </c>
      <c r="D185" s="279" t="s">
        <v>110</v>
      </c>
      <c r="E185" s="375"/>
      <c r="F185" s="282"/>
      <c r="G185" s="281"/>
      <c r="H185" s="282">
        <f>ROUND((H177+H182+H183)*2%,1)</f>
        <v>53173.9</v>
      </c>
    </row>
    <row r="186" spans="1:8" ht="27.75" customHeight="1">
      <c r="A186" s="374"/>
      <c r="B186" s="279"/>
      <c r="C186" s="278" t="s">
        <v>619</v>
      </c>
      <c r="D186" s="279" t="s">
        <v>113</v>
      </c>
      <c r="E186" s="375"/>
      <c r="F186" s="282"/>
      <c r="G186" s="281"/>
      <c r="H186" s="282">
        <f>ROUND((H177+H182+H183)*3%,1)</f>
        <v>79760.800000000003</v>
      </c>
    </row>
    <row r="187" spans="1:8" ht="27.75" customHeight="1">
      <c r="A187" s="371"/>
      <c r="B187" s="284"/>
      <c r="C187" s="283" t="s">
        <v>620</v>
      </c>
      <c r="D187" s="284" t="str">
        <f>""</f>
        <v/>
      </c>
      <c r="E187" s="372"/>
      <c r="F187" s="285"/>
      <c r="G187" s="373"/>
      <c r="H187" s="285">
        <f>ROUND(SUM(H185:H186),1)</f>
        <v>132934.70000000001</v>
      </c>
    </row>
    <row r="188" spans="1:8" ht="27.75" customHeight="1">
      <c r="A188" s="374"/>
      <c r="B188" s="279"/>
      <c r="C188" s="278" t="s">
        <v>621</v>
      </c>
      <c r="D188" s="279" t="s">
        <v>118</v>
      </c>
      <c r="E188" s="375"/>
      <c r="F188" s="282"/>
      <c r="G188" s="281"/>
      <c r="H188" s="282">
        <f>ROUND(H177+H182+H183+H187,0)</f>
        <v>2791628</v>
      </c>
    </row>
    <row r="189" spans="1:8" ht="27.75" customHeight="1">
      <c r="A189" s="374"/>
      <c r="B189" s="279"/>
      <c r="C189" s="278" t="str">
        <f>"THUẾ GIÁ TRỊ GIA TĂNG ( G x "&amp;HSXL!C$17&amp;" )"</f>
        <v>THUẾ GIÁ TRỊ GIA TĂNG ( G x 8% )</v>
      </c>
      <c r="D189" s="279" t="s">
        <v>122</v>
      </c>
      <c r="E189" s="286">
        <f>HSXL!D$17</f>
        <v>0.08</v>
      </c>
      <c r="F189" s="282"/>
      <c r="G189" s="281"/>
      <c r="H189" s="282">
        <f>ROUND(E189*H188,1)</f>
        <v>223330.2</v>
      </c>
    </row>
    <row r="190" spans="1:8" ht="27.75" customHeight="1">
      <c r="A190" s="371"/>
      <c r="B190" s="284"/>
      <c r="C190" s="283" t="s">
        <v>622</v>
      </c>
      <c r="D190" s="284" t="s">
        <v>125</v>
      </c>
      <c r="E190" s="287"/>
      <c r="F190" s="285"/>
      <c r="G190" s="373"/>
      <c r="H190" s="285">
        <f>ROUND(H188+H189,1)</f>
        <v>3014958.2</v>
      </c>
    </row>
    <row r="191" spans="1:8" ht="16.5" customHeight="1">
      <c r="A191" s="371"/>
      <c r="B191" s="284"/>
      <c r="C191" s="283" t="s">
        <v>623</v>
      </c>
      <c r="D191" s="284" t="str">
        <f>""</f>
        <v/>
      </c>
      <c r="E191" s="287"/>
      <c r="F191" s="285"/>
      <c r="G191" s="373"/>
      <c r="H191" s="285">
        <f>ROUND(E191*H190,1)</f>
        <v>0</v>
      </c>
    </row>
    <row r="192" spans="1:8" ht="16.5" customHeight="1">
      <c r="A192" s="376"/>
      <c r="B192" s="377"/>
      <c r="C192" s="378" t="s">
        <v>68</v>
      </c>
      <c r="D192" s="377" t="str">
        <f>""</f>
        <v/>
      </c>
      <c r="E192" s="379"/>
      <c r="F192" s="380"/>
      <c r="G192" s="381"/>
      <c r="H192" s="382">
        <f>ROUND(H190+H191,0)</f>
        <v>3014958</v>
      </c>
    </row>
    <row r="193" spans="1:8" ht="40.5" customHeight="1">
      <c r="A193" s="360">
        <f>'[3]Công trình'!A13</f>
        <v>7</v>
      </c>
      <c r="B193" s="361" t="str">
        <f>'[3]Công trình'!E13</f>
        <v>CC.11110</v>
      </c>
      <c r="C193" s="362" t="str">
        <f>'[3]Công trình'!F13</f>
        <v>Khoan thủ công trên cạn. Độ sâu hố khoan từ 0m đến 10m. Cấp đất đá I -III</v>
      </c>
      <c r="D193" s="361" t="str">
        <f>'[3]Công trình'!G13</f>
        <v>m khoan</v>
      </c>
      <c r="E193" s="370">
        <v>1</v>
      </c>
      <c r="F193" s="343"/>
      <c r="G193" s="342"/>
      <c r="H193" s="343"/>
    </row>
    <row r="194" spans="1:8" ht="16.5" customHeight="1">
      <c r="A194" s="363"/>
      <c r="B194" s="364"/>
      <c r="C194" s="365" t="s">
        <v>606</v>
      </c>
      <c r="D194" s="364"/>
      <c r="E194" s="366"/>
      <c r="F194" s="367"/>
      <c r="G194" s="368"/>
      <c r="H194" s="367">
        <f>ROUND(H207,1)</f>
        <v>82621</v>
      </c>
    </row>
    <row r="195" spans="1:8" ht="16.5" customHeight="1">
      <c r="A195" s="369"/>
      <c r="B195" s="280" t="str">
        <f>'Giá tháng'!B$31</f>
        <v>A28.0250</v>
      </c>
      <c r="C195" s="296" t="str">
        <f>'Giá tháng'!C$31</f>
        <v>Mũi khoan</v>
      </c>
      <c r="D195" s="280" t="str">
        <f>'Giá tháng'!D$31</f>
        <v>cái</v>
      </c>
      <c r="E195" s="354">
        <f>[3]HaoPhiVatTu!F$83</f>
        <v>7.4999999999999997E-3</v>
      </c>
      <c r="F195" s="297">
        <f>ROUND('[3]Tổng hợp VT'!O$31,1)</f>
        <v>100000</v>
      </c>
      <c r="G195" s="355">
        <f>'Giá tháng'!G$31</f>
        <v>1</v>
      </c>
      <c r="H195" s="297">
        <f t="shared" ref="H195:H205" si="1">ROUND(E195*F195*G195,1)</f>
        <v>750</v>
      </c>
    </row>
    <row r="196" spans="1:8" ht="16.5" customHeight="1">
      <c r="A196" s="369"/>
      <c r="B196" s="280" t="str">
        <f>'Giá tháng'!B$11</f>
        <v>A28.0097</v>
      </c>
      <c r="C196" s="296" t="str">
        <f>'Giá tháng'!C$11</f>
        <v>Cần khoan</v>
      </c>
      <c r="D196" s="280" t="str">
        <f>'Giá tháng'!D$11</f>
        <v>m</v>
      </c>
      <c r="E196" s="354">
        <f>[3]HaoPhiVatTu!F$84</f>
        <v>3.7499999999999999E-2</v>
      </c>
      <c r="F196" s="297">
        <f>ROUND('[3]Tổng hợp VT'!O$11,1)</f>
        <v>70000</v>
      </c>
      <c r="G196" s="355">
        <f>'Giá tháng'!G$11</f>
        <v>1</v>
      </c>
      <c r="H196" s="297">
        <f t="shared" si="1"/>
        <v>2625</v>
      </c>
    </row>
    <row r="197" spans="1:8" ht="16.5" customHeight="1">
      <c r="A197" s="369"/>
      <c r="B197" s="280" t="str">
        <f>'Giá tháng'!B$7</f>
        <v>A28.0072</v>
      </c>
      <c r="C197" s="296" t="str">
        <f>'Giá tháng'!C$7</f>
        <v>Bộ gia mốc cần khoan</v>
      </c>
      <c r="D197" s="280" t="str">
        <f>'Giá tháng'!D$7</f>
        <v>bộ</v>
      </c>
      <c r="E197" s="354">
        <f>[3]HaoPhiVatTu!F$85</f>
        <v>1.2500000000000001E-2</v>
      </c>
      <c r="F197" s="297">
        <f>ROUND('[3]Tổng hợp VT'!O$7,1)</f>
        <v>350000</v>
      </c>
      <c r="G197" s="355">
        <f>'Giá tháng'!G$7</f>
        <v>1</v>
      </c>
      <c r="H197" s="297">
        <f t="shared" si="1"/>
        <v>4375</v>
      </c>
    </row>
    <row r="198" spans="1:8" ht="16.5" customHeight="1">
      <c r="A198" s="369"/>
      <c r="B198" s="280" t="str">
        <f>'Giá tháng'!B$34</f>
        <v>A28.0172</v>
      </c>
      <c r="C198" s="296" t="str">
        <f>'Giá tháng'!C$34</f>
        <v>Ống chống</v>
      </c>
      <c r="D198" s="280" t="str">
        <f>'Giá tháng'!D$34</f>
        <v>m</v>
      </c>
      <c r="E198" s="354">
        <f>[3]HaoPhiVatTu!F$86</f>
        <v>0.11</v>
      </c>
      <c r="F198" s="297">
        <f>ROUND('[3]Tổng hợp VT'!O$34,1)</f>
        <v>450000</v>
      </c>
      <c r="G198" s="355">
        <f>'Giá tháng'!G$34</f>
        <v>1</v>
      </c>
      <c r="H198" s="297">
        <f t="shared" si="1"/>
        <v>49500</v>
      </c>
    </row>
    <row r="199" spans="1:8" ht="16.5" customHeight="1">
      <c r="A199" s="369"/>
      <c r="B199" s="280" t="str">
        <f>'Giá tháng'!B$17</f>
        <v>A28.0023</v>
      </c>
      <c r="C199" s="296" t="str">
        <f>'Giá tháng'!C$17</f>
        <v>Đầu nối ống chống</v>
      </c>
      <c r="D199" s="280" t="str">
        <f>'Giá tháng'!D$17</f>
        <v>cái</v>
      </c>
      <c r="E199" s="354">
        <f>[3]HaoPhiVatTu!F$87</f>
        <v>0.05</v>
      </c>
      <c r="F199" s="297">
        <f>ROUND('[3]Tổng hợp VT'!O$17,1)</f>
        <v>50000</v>
      </c>
      <c r="G199" s="355">
        <f>'Giá tháng'!G$17</f>
        <v>1</v>
      </c>
      <c r="H199" s="297">
        <f t="shared" si="1"/>
        <v>2500</v>
      </c>
    </row>
    <row r="200" spans="1:8" ht="16.5" customHeight="1">
      <c r="A200" s="369"/>
      <c r="B200" s="280" t="str">
        <f>'Giá tháng'!B$9</f>
        <v>A28.0086</v>
      </c>
      <c r="C200" s="296" t="str">
        <f>'Giá tháng'!C$9</f>
        <v>Cáp thép f6 - f8mm</v>
      </c>
      <c r="D200" s="280" t="str">
        <f>'Giá tháng'!D$9</f>
        <v>m</v>
      </c>
      <c r="E200" s="354">
        <f>[3]HaoPhiVatTu!F$88</f>
        <v>0.05</v>
      </c>
      <c r="F200" s="297">
        <f>ROUND('[3]Tổng hợp VT'!O$9,1)</f>
        <v>7200</v>
      </c>
      <c r="G200" s="355">
        <f>'Giá tháng'!G$9</f>
        <v>1</v>
      </c>
      <c r="H200" s="297">
        <f t="shared" si="1"/>
        <v>360</v>
      </c>
    </row>
    <row r="201" spans="1:8" ht="16.5" customHeight="1">
      <c r="A201" s="369"/>
      <c r="B201" s="280" t="str">
        <f>'Giá tháng'!B$28</f>
        <v>A28.0224</v>
      </c>
      <c r="C201" s="296" t="str">
        <f>'Giá tháng'!C$28</f>
        <v>Hộp tôn (200 x 100 x 1) mm</v>
      </c>
      <c r="D201" s="280" t="str">
        <f>'Giá tháng'!D$28</f>
        <v>cái</v>
      </c>
      <c r="E201" s="354">
        <f>[3]HaoPhiVatTu!F$89</f>
        <v>0.2</v>
      </c>
      <c r="F201" s="297">
        <f>ROUND('[3]Tổng hợp VT'!O$28,1)</f>
        <v>10000</v>
      </c>
      <c r="G201" s="355">
        <f>'Giá tháng'!G$28</f>
        <v>1</v>
      </c>
      <c r="H201" s="297">
        <f t="shared" si="1"/>
        <v>2000</v>
      </c>
    </row>
    <row r="202" spans="1:8" ht="27.75" customHeight="1">
      <c r="A202" s="369"/>
      <c r="B202" s="280" t="str">
        <f>'Giá tháng'!B$27</f>
        <v>A28.0218</v>
      </c>
      <c r="C202" s="296" t="str">
        <f>'Giá tháng'!C$27</f>
        <v>Hộp nhựa đựng mẫu (400x400x400)mm</v>
      </c>
      <c r="D202" s="280" t="str">
        <f>'Giá tháng'!D$27</f>
        <v>cái</v>
      </c>
      <c r="E202" s="354">
        <f>[3]HaoPhiVatTu!F$90</f>
        <v>0.1</v>
      </c>
      <c r="F202" s="297">
        <f>ROUND('[3]Tổng hợp VT'!O$27,1)</f>
        <v>40000</v>
      </c>
      <c r="G202" s="355">
        <f>'Giá tháng'!G$27</f>
        <v>1</v>
      </c>
      <c r="H202" s="297">
        <f t="shared" si="1"/>
        <v>4000</v>
      </c>
    </row>
    <row r="203" spans="1:8" ht="16.5" customHeight="1">
      <c r="A203" s="369"/>
      <c r="B203" s="280" t="str">
        <f>'Giá tháng'!B$26</f>
        <v>A28.0221</v>
      </c>
      <c r="C203" s="296" t="str">
        <f>'Giá tháng'!C$26</f>
        <v>Hộp nhựa 24 ô đựng mẫu lưu</v>
      </c>
      <c r="D203" s="280" t="str">
        <f>'Giá tháng'!D$26</f>
        <v>cái</v>
      </c>
      <c r="E203" s="354">
        <f>[3]HaoPhiVatTu!F$91</f>
        <v>0.12</v>
      </c>
      <c r="F203" s="297">
        <f>ROUND('[3]Tổng hợp VT'!O$26,1)</f>
        <v>50000</v>
      </c>
      <c r="G203" s="355">
        <f>'Giá tháng'!G$26</f>
        <v>1</v>
      </c>
      <c r="H203" s="297">
        <f t="shared" si="1"/>
        <v>6000</v>
      </c>
    </row>
    <row r="204" spans="1:8" ht="16.5" customHeight="1">
      <c r="A204" s="369"/>
      <c r="B204" s="280" t="str">
        <f>'Giá tháng'!B$8</f>
        <v>A28.0071</v>
      </c>
      <c r="C204" s="296" t="str">
        <f>'Giá tháng'!C$8</f>
        <v>Bộ ống mẫu nguyên dạng</v>
      </c>
      <c r="D204" s="280" t="str">
        <f>'Giá tháng'!D$8</f>
        <v>bộ</v>
      </c>
      <c r="E204" s="354">
        <f>[3]HaoPhiVatTu!F$92</f>
        <v>1E-3</v>
      </c>
      <c r="F204" s="297">
        <f>ROUND('[3]Tổng hợp VT'!O$8,1)</f>
        <v>1200000</v>
      </c>
      <c r="G204" s="355">
        <f>'Giá tháng'!G$8</f>
        <v>1</v>
      </c>
      <c r="H204" s="297">
        <f t="shared" si="1"/>
        <v>1200</v>
      </c>
    </row>
    <row r="205" spans="1:8" ht="16.5" customHeight="1">
      <c r="A205" s="369"/>
      <c r="B205" s="280" t="str">
        <f>'Giá tháng'!B$24</f>
        <v>A28.0192</v>
      </c>
      <c r="C205" s="296" t="str">
        <f>'Giá tháng'!C$24</f>
        <v>Gỗ nhóm V</v>
      </c>
      <c r="D205" s="280" t="str">
        <f>'Giá tháng'!D$24</f>
        <v>m3</v>
      </c>
      <c r="E205" s="354">
        <f>[3]HaoPhiVatTu!F$93</f>
        <v>1E-3</v>
      </c>
      <c r="F205" s="297">
        <f>ROUND('[3]Tổng hợp VT'!O$24,1)</f>
        <v>1800000</v>
      </c>
      <c r="G205" s="355">
        <f>'Giá tháng'!G$24</f>
        <v>1</v>
      </c>
      <c r="H205" s="297">
        <f t="shared" si="1"/>
        <v>1800</v>
      </c>
    </row>
    <row r="206" spans="1:8" ht="16.5" customHeight="1">
      <c r="A206" s="369"/>
      <c r="B206" s="280" t="s">
        <v>607</v>
      </c>
      <c r="C206" s="296" t="s">
        <v>608</v>
      </c>
      <c r="D206" s="280" t="s">
        <v>609</v>
      </c>
      <c r="E206" s="354">
        <f>[3]HaoPhiVatTu!F$94</f>
        <v>10</v>
      </c>
      <c r="F206" s="297">
        <f>ROUND(SUM(H195:H205),1)</f>
        <v>75110</v>
      </c>
      <c r="G206" s="355"/>
      <c r="H206" s="297">
        <f>ROUND(E206*F206/100,1)</f>
        <v>7511</v>
      </c>
    </row>
    <row r="207" spans="1:8" ht="16.5" customHeight="1">
      <c r="A207" s="369"/>
      <c r="B207" s="280"/>
      <c r="C207" s="296" t="s">
        <v>610</v>
      </c>
      <c r="D207" s="280"/>
      <c r="E207" s="354"/>
      <c r="F207" s="297"/>
      <c r="G207" s="355"/>
      <c r="H207" s="297">
        <f>ROUND(SUM(H195:H206),1)</f>
        <v>82621</v>
      </c>
    </row>
    <row r="208" spans="1:8" ht="16.5" customHeight="1">
      <c r="A208" s="363"/>
      <c r="B208" s="364"/>
      <c r="C208" s="365" t="s">
        <v>611</v>
      </c>
      <c r="D208" s="364"/>
      <c r="E208" s="366"/>
      <c r="F208" s="367"/>
      <c r="G208" s="368"/>
      <c r="H208" s="367">
        <f>ROUND(H209,1)</f>
        <v>972632.6</v>
      </c>
    </row>
    <row r="209" spans="1:8" ht="16.5" customHeight="1">
      <c r="A209" s="369"/>
      <c r="B209" s="280" t="str">
        <f>'Giá tháng'!B$44</f>
        <v>N2.40</v>
      </c>
      <c r="C209" s="296" t="str">
        <f>'Giá tháng'!C$44</f>
        <v>Nhân công 4,0/7 - Nhóm 2</v>
      </c>
      <c r="D209" s="280" t="str">
        <f>'Giá tháng'!D$44</f>
        <v>công</v>
      </c>
      <c r="E209" s="354">
        <f>[3]HaoPhiVatTu!G$96</f>
        <v>2.2400000000000002</v>
      </c>
      <c r="F209" s="297">
        <f>ROUND('[3]Tổng hợp VT'!O$46,1)</f>
        <v>434211</v>
      </c>
      <c r="G209" s="355">
        <f>'Giá tháng'!G$44</f>
        <v>1</v>
      </c>
      <c r="H209" s="297">
        <f>ROUND(E209*F209*G209,1)</f>
        <v>972632.6</v>
      </c>
    </row>
    <row r="210" spans="1:8" ht="16.5" customHeight="1">
      <c r="A210" s="363"/>
      <c r="B210" s="364"/>
      <c r="C210" s="365" t="s">
        <v>612</v>
      </c>
      <c r="D210" s="364"/>
      <c r="E210" s="366"/>
      <c r="F210" s="367"/>
      <c r="G210" s="368"/>
      <c r="H210" s="367">
        <f>ROUND(H211,1)</f>
        <v>10505.4</v>
      </c>
    </row>
    <row r="211" spans="1:8" ht="27.75" customHeight="1">
      <c r="A211" s="369"/>
      <c r="B211" s="280" t="str">
        <f>'Giá tháng'!B$46</f>
        <v>M201.0001</v>
      </c>
      <c r="C211" s="296" t="str">
        <f>'Giá tháng'!C$46</f>
        <v>Bộ khoan tay</v>
      </c>
      <c r="D211" s="280" t="str">
        <f>'Giá tháng'!D$46</f>
        <v>ca</v>
      </c>
      <c r="E211" s="354">
        <f>[3]HaoPhiVatTu!H$98</f>
        <v>0.22</v>
      </c>
      <c r="F211" s="297">
        <f>ROUND('[3]Tổng hợp VT'!O$49,1)</f>
        <v>47752</v>
      </c>
      <c r="G211" s="355">
        <f>'Giá tháng'!G$46</f>
        <v>1</v>
      </c>
      <c r="H211" s="297">
        <f>ROUND(E211*F211*G211,1)</f>
        <v>10505.4</v>
      </c>
    </row>
    <row r="212" spans="1:8" ht="27.75" customHeight="1">
      <c r="A212" s="371"/>
      <c r="B212" s="284"/>
      <c r="C212" s="283" t="s">
        <v>616</v>
      </c>
      <c r="D212" s="284" t="s">
        <v>95</v>
      </c>
      <c r="E212" s="372"/>
      <c r="F212" s="285"/>
      <c r="G212" s="373"/>
      <c r="H212" s="285">
        <f>ROUND(H194+H208+H210,1)</f>
        <v>1065759</v>
      </c>
    </row>
    <row r="213" spans="1:8" ht="16.5" customHeight="1">
      <c r="A213" s="374"/>
      <c r="B213" s="279"/>
      <c r="C213" s="278" t="s">
        <v>98</v>
      </c>
      <c r="D213" s="279" t="str">
        <f>""</f>
        <v/>
      </c>
      <c r="E213" s="375"/>
      <c r="F213" s="282"/>
      <c r="G213" s="281"/>
      <c r="H213" s="282"/>
    </row>
    <row r="214" spans="1:8" ht="16.5" customHeight="1">
      <c r="A214" s="374"/>
      <c r="B214" s="279"/>
      <c r="C214" s="278" t="str">
        <f>"Chi phí chung ( NC x "&amp;HSXL!C$14&amp;" )"</f>
        <v>Chi phí chung ( NC x 70% )</v>
      </c>
      <c r="D214" s="279" t="s">
        <v>54</v>
      </c>
      <c r="E214" s="375" t="str">
        <f>HSXL!C$14</f>
        <v>70%</v>
      </c>
      <c r="F214" s="282"/>
      <c r="G214" s="281"/>
      <c r="H214" s="282">
        <f>ROUND(H208*HSXL!D$14,1)</f>
        <v>680842.8</v>
      </c>
    </row>
    <row r="215" spans="1:8" ht="27.75" customHeight="1">
      <c r="A215" s="374"/>
      <c r="B215" s="279"/>
      <c r="C215" s="278" t="str">
        <f>"Chi phí nhà tạm để ở và điều hành thi công ( T x "&amp;HSXL!C$18&amp;" )"</f>
        <v>Chi phí nhà tạm để ở và điều hành thi công ( T x 1.1% )</v>
      </c>
      <c r="D215" s="279" t="s">
        <v>323</v>
      </c>
      <c r="E215" s="375" t="str">
        <f>HSXL!C$18</f>
        <v>1.1%</v>
      </c>
      <c r="F215" s="282"/>
      <c r="G215" s="281"/>
      <c r="H215" s="282"/>
    </row>
    <row r="216" spans="1:8" ht="39.75" customHeight="1">
      <c r="A216" s="374"/>
      <c r="B216" s="279"/>
      <c r="C216" s="278" t="str">
        <f>"Chi phí một số công việc không xác định được khối lượng từ thiết kế ( T x "&amp;HSXL!C$13&amp;" )"</f>
        <v>Chi phí một số công việc không xác định được khối lượng từ thiết kế ( T x 2.5% )</v>
      </c>
      <c r="D216" s="279" t="s">
        <v>100</v>
      </c>
      <c r="E216" s="375" t="str">
        <f>HSXL!C$13</f>
        <v>2.5%</v>
      </c>
      <c r="F216" s="282"/>
      <c r="G216" s="281"/>
      <c r="H216" s="282"/>
    </row>
    <row r="217" spans="1:8" ht="27.75" customHeight="1">
      <c r="A217" s="371"/>
      <c r="B217" s="284"/>
      <c r="C217" s="283" t="s">
        <v>617</v>
      </c>
      <c r="D217" s="284" t="s">
        <v>102</v>
      </c>
      <c r="E217" s="372"/>
      <c r="F217" s="285"/>
      <c r="G217" s="373"/>
      <c r="H217" s="285">
        <f>ROUND(SUM(H214:H216),1)</f>
        <v>680842.8</v>
      </c>
    </row>
    <row r="218" spans="1:8" ht="27.75" customHeight="1">
      <c r="A218" s="374"/>
      <c r="B218" s="279"/>
      <c r="C218" s="278" t="str">
        <f>"THU NHẬP CHỊU THUẾ TÍNH TRƯỚC (T+GT) x "&amp;HSXL!C$16</f>
        <v>THU NHẬP CHỊU THUẾ TÍNH TRƯỚC (T+GT) x 6%</v>
      </c>
      <c r="D218" s="279" t="s">
        <v>105</v>
      </c>
      <c r="E218" s="375" t="str">
        <f>HSXL!C$16</f>
        <v>6%</v>
      </c>
      <c r="F218" s="282"/>
      <c r="G218" s="281"/>
      <c r="H218" s="282">
        <f>ROUND((H212+H217)*HSXL!D$16,1)</f>
        <v>104796.1</v>
      </c>
    </row>
    <row r="219" spans="1:8" ht="27.75" customHeight="1">
      <c r="A219" s="374"/>
      <c r="B219" s="279"/>
      <c r="C219" s="278" t="s">
        <v>107</v>
      </c>
      <c r="D219" s="279" t="s">
        <v>108</v>
      </c>
      <c r="E219" s="375"/>
      <c r="F219" s="282"/>
      <c r="G219" s="281"/>
      <c r="H219" s="282"/>
    </row>
    <row r="220" spans="1:8" ht="27.75" customHeight="1">
      <c r="A220" s="374"/>
      <c r="B220" s="279"/>
      <c r="C220" s="278" t="s">
        <v>618</v>
      </c>
      <c r="D220" s="279" t="s">
        <v>110</v>
      </c>
      <c r="E220" s="375"/>
      <c r="F220" s="282"/>
      <c r="G220" s="281"/>
      <c r="H220" s="282">
        <f>ROUND((H212+H217+H218)*2%,1)</f>
        <v>37028</v>
      </c>
    </row>
    <row r="221" spans="1:8" ht="27.75" customHeight="1">
      <c r="A221" s="374"/>
      <c r="B221" s="279"/>
      <c r="C221" s="278" t="s">
        <v>619</v>
      </c>
      <c r="D221" s="279" t="s">
        <v>113</v>
      </c>
      <c r="E221" s="375"/>
      <c r="F221" s="282"/>
      <c r="G221" s="281"/>
      <c r="H221" s="282">
        <f>ROUND((H212+H217+H218)*3%,1)</f>
        <v>55541.9</v>
      </c>
    </row>
    <row r="222" spans="1:8" ht="27.75" customHeight="1">
      <c r="A222" s="371"/>
      <c r="B222" s="284"/>
      <c r="C222" s="283" t="s">
        <v>620</v>
      </c>
      <c r="D222" s="284" t="str">
        <f>""</f>
        <v/>
      </c>
      <c r="E222" s="372"/>
      <c r="F222" s="285"/>
      <c r="G222" s="373"/>
      <c r="H222" s="285">
        <f>ROUND(SUM(H220:H221),1)</f>
        <v>92569.9</v>
      </c>
    </row>
    <row r="223" spans="1:8" ht="27.75" customHeight="1">
      <c r="A223" s="374"/>
      <c r="B223" s="279"/>
      <c r="C223" s="278" t="s">
        <v>621</v>
      </c>
      <c r="D223" s="279" t="s">
        <v>118</v>
      </c>
      <c r="E223" s="375"/>
      <c r="F223" s="282"/>
      <c r="G223" s="281"/>
      <c r="H223" s="282">
        <f>ROUND(H212+H217+H218+H222,0)</f>
        <v>1943968</v>
      </c>
    </row>
    <row r="224" spans="1:8" ht="27.75" customHeight="1">
      <c r="A224" s="374"/>
      <c r="B224" s="279"/>
      <c r="C224" s="278" t="str">
        <f>"THUẾ GIÁ TRỊ GIA TĂNG ( G x "&amp;HSXL!C$17&amp;" )"</f>
        <v>THUẾ GIÁ TRỊ GIA TĂNG ( G x 8% )</v>
      </c>
      <c r="D224" s="279" t="s">
        <v>122</v>
      </c>
      <c r="E224" s="286">
        <f>HSXL!D$17</f>
        <v>0.08</v>
      </c>
      <c r="F224" s="282"/>
      <c r="G224" s="281"/>
      <c r="H224" s="282">
        <f>ROUND(E224*H223,1)</f>
        <v>155517.4</v>
      </c>
    </row>
    <row r="225" spans="1:8" ht="27.75" customHeight="1">
      <c r="A225" s="371"/>
      <c r="B225" s="284"/>
      <c r="C225" s="283" t="s">
        <v>622</v>
      </c>
      <c r="D225" s="284" t="s">
        <v>125</v>
      </c>
      <c r="E225" s="287"/>
      <c r="F225" s="285"/>
      <c r="G225" s="373"/>
      <c r="H225" s="285">
        <f>ROUND(H223+H224,1)</f>
        <v>2099485.4</v>
      </c>
    </row>
    <row r="226" spans="1:8" ht="16.5" customHeight="1">
      <c r="A226" s="371"/>
      <c r="B226" s="284"/>
      <c r="C226" s="283" t="s">
        <v>623</v>
      </c>
      <c r="D226" s="284" t="str">
        <f>""</f>
        <v/>
      </c>
      <c r="E226" s="287"/>
      <c r="F226" s="285"/>
      <c r="G226" s="373"/>
      <c r="H226" s="285">
        <f>ROUND(E226*H225,1)</f>
        <v>0</v>
      </c>
    </row>
    <row r="227" spans="1:8" ht="16.5" customHeight="1">
      <c r="A227" s="376"/>
      <c r="B227" s="377"/>
      <c r="C227" s="378" t="s">
        <v>68</v>
      </c>
      <c r="D227" s="377" t="str">
        <f>""</f>
        <v/>
      </c>
      <c r="E227" s="379"/>
      <c r="F227" s="380"/>
      <c r="G227" s="381"/>
      <c r="H227" s="382">
        <f>ROUND(H225+H226,0)</f>
        <v>2099485</v>
      </c>
    </row>
    <row r="228" spans="1:8" ht="27.75" customHeight="1">
      <c r="A228" s="360">
        <f>'[3]Công trình'!A14</f>
        <v>8</v>
      </c>
      <c r="B228" s="361" t="str">
        <f>'[3]Công trình'!E14</f>
        <v>CB.31120</v>
      </c>
      <c r="C228" s="362" t="str">
        <f>'[3]Công trình'!F14</f>
        <v>Thăm dò từ bằng máy MF-2-100. Cấp địa hình III-IV</v>
      </c>
      <c r="D228" s="361" t="str">
        <f>'[3]Công trình'!G14</f>
        <v>quan sát</v>
      </c>
      <c r="E228" s="370">
        <v>1</v>
      </c>
      <c r="F228" s="343"/>
      <c r="G228" s="342"/>
      <c r="H228" s="343"/>
    </row>
    <row r="229" spans="1:8" ht="16.5" customHeight="1">
      <c r="A229" s="363"/>
      <c r="B229" s="364"/>
      <c r="C229" s="365" t="s">
        <v>611</v>
      </c>
      <c r="D229" s="364"/>
      <c r="E229" s="366"/>
      <c r="F229" s="367"/>
      <c r="G229" s="368"/>
      <c r="H229" s="367">
        <f>ROUND(H230,1)</f>
        <v>143289.60000000001</v>
      </c>
    </row>
    <row r="230" spans="1:8" ht="16.5" customHeight="1">
      <c r="A230" s="369"/>
      <c r="B230" s="280" t="str">
        <f>'Giá tháng'!B$44</f>
        <v>N2.40</v>
      </c>
      <c r="C230" s="296" t="str">
        <f>'Giá tháng'!C$44</f>
        <v>Nhân công 4,0/7 - Nhóm 2</v>
      </c>
      <c r="D230" s="280" t="str">
        <f>'Giá tháng'!D$44</f>
        <v>công</v>
      </c>
      <c r="E230" s="354">
        <f>[3]HaoPhiVatTu!G$101</f>
        <v>0.33</v>
      </c>
      <c r="F230" s="297">
        <f>ROUND('[3]Tổng hợp VT'!O$46,1)</f>
        <v>434211</v>
      </c>
      <c r="G230" s="355">
        <f>'Giá tháng'!G$44</f>
        <v>1</v>
      </c>
      <c r="H230" s="297">
        <f>ROUND(E230*F230*G230,1)</f>
        <v>143289.60000000001</v>
      </c>
    </row>
    <row r="231" spans="1:8" ht="16.5" customHeight="1">
      <c r="A231" s="363"/>
      <c r="B231" s="364"/>
      <c r="C231" s="365" t="s">
        <v>612</v>
      </c>
      <c r="D231" s="364"/>
      <c r="E231" s="366"/>
      <c r="F231" s="367"/>
      <c r="G231" s="368"/>
      <c r="H231" s="367">
        <f>ROUND(H234,1)</f>
        <v>1323.3</v>
      </c>
    </row>
    <row r="232" spans="1:8" ht="27.75" customHeight="1">
      <c r="A232" s="369"/>
      <c r="B232" s="280" t="str">
        <f>'Giá tháng'!B$53</f>
        <v>M201.0016</v>
      </c>
      <c r="C232" s="296" t="str">
        <f>'Giá tháng'!C$53</f>
        <v>Máy MF-2-100</v>
      </c>
      <c r="D232" s="280" t="str">
        <f>'Giá tháng'!D$53</f>
        <v>ca</v>
      </c>
      <c r="E232" s="354">
        <f>[3]HaoPhiVatTu!H$103</f>
        <v>3.1E-2</v>
      </c>
      <c r="F232" s="297">
        <f>ROUND('[3]Tổng hợp VT'!O$56,1)</f>
        <v>41852</v>
      </c>
      <c r="G232" s="355">
        <f>'Giá tháng'!G$53</f>
        <v>1</v>
      </c>
      <c r="H232" s="297">
        <f>ROUND(E232*F232*G232,1)</f>
        <v>1297.4000000000001</v>
      </c>
    </row>
    <row r="233" spans="1:8" ht="16.5" customHeight="1">
      <c r="A233" s="369"/>
      <c r="B233" s="280" t="s">
        <v>613</v>
      </c>
      <c r="C233" s="296" t="s">
        <v>614</v>
      </c>
      <c r="D233" s="280" t="s">
        <v>609</v>
      </c>
      <c r="E233" s="354">
        <f>[3]HaoPhiVatTu!H$104</f>
        <v>2</v>
      </c>
      <c r="F233" s="297">
        <f>ROUND(SUM(H232:H232),1)</f>
        <v>1297.4000000000001</v>
      </c>
      <c r="G233" s="355"/>
      <c r="H233" s="297">
        <f>ROUND(E233*F233/100,1)</f>
        <v>25.9</v>
      </c>
    </row>
    <row r="234" spans="1:8" ht="16.5" customHeight="1">
      <c r="A234" s="369"/>
      <c r="B234" s="280"/>
      <c r="C234" s="296" t="s">
        <v>610</v>
      </c>
      <c r="D234" s="280"/>
      <c r="E234" s="301"/>
      <c r="F234" s="297"/>
      <c r="G234" s="300"/>
      <c r="H234" s="297">
        <f>ROUND(SUM(H232:H233),1)</f>
        <v>1323.3</v>
      </c>
    </row>
    <row r="235" spans="1:8" ht="27.75" customHeight="1">
      <c r="A235" s="371"/>
      <c r="B235" s="284"/>
      <c r="C235" s="283" t="s">
        <v>616</v>
      </c>
      <c r="D235" s="284" t="s">
        <v>95</v>
      </c>
      <c r="E235" s="372"/>
      <c r="F235" s="285"/>
      <c r="G235" s="373"/>
      <c r="H235" s="285">
        <f>ROUND(+H229+H231,1)</f>
        <v>144612.9</v>
      </c>
    </row>
    <row r="236" spans="1:8" ht="16.5" customHeight="1">
      <c r="A236" s="374"/>
      <c r="B236" s="279"/>
      <c r="C236" s="278" t="s">
        <v>98</v>
      </c>
      <c r="D236" s="279" t="str">
        <f>""</f>
        <v/>
      </c>
      <c r="E236" s="375"/>
      <c r="F236" s="282"/>
      <c r="G236" s="281"/>
      <c r="H236" s="282"/>
    </row>
    <row r="237" spans="1:8" ht="16.5" customHeight="1">
      <c r="A237" s="374"/>
      <c r="B237" s="279"/>
      <c r="C237" s="278" t="str">
        <f>"Chi phí chung ( NC x "&amp;HSXL!C$14&amp;" )"</f>
        <v>Chi phí chung ( NC x 70% )</v>
      </c>
      <c r="D237" s="279" t="s">
        <v>54</v>
      </c>
      <c r="E237" s="375" t="str">
        <f>HSXL!C$14</f>
        <v>70%</v>
      </c>
      <c r="F237" s="282"/>
      <c r="G237" s="281"/>
      <c r="H237" s="282">
        <f>ROUND(H229*HSXL!D$14,1)</f>
        <v>100302.7</v>
      </c>
    </row>
    <row r="238" spans="1:8" ht="27.75" customHeight="1">
      <c r="A238" s="374"/>
      <c r="B238" s="279"/>
      <c r="C238" s="278" t="str">
        <f>"Chi phí nhà tạm để ở và điều hành thi công ( T x "&amp;HSXL!C$18&amp;" )"</f>
        <v>Chi phí nhà tạm để ở và điều hành thi công ( T x 1.1% )</v>
      </c>
      <c r="D238" s="279" t="s">
        <v>323</v>
      </c>
      <c r="E238" s="375" t="str">
        <f>HSXL!C$18</f>
        <v>1.1%</v>
      </c>
      <c r="F238" s="282"/>
      <c r="G238" s="281"/>
      <c r="H238" s="282"/>
    </row>
    <row r="239" spans="1:8" ht="39.75" customHeight="1">
      <c r="A239" s="374"/>
      <c r="B239" s="279"/>
      <c r="C239" s="278" t="str">
        <f>"Chi phí một số công việc không xác định được khối lượng từ thiết kế ( T x "&amp;HSXL!C$13&amp;" )"</f>
        <v>Chi phí một số công việc không xác định được khối lượng từ thiết kế ( T x 2.5% )</v>
      </c>
      <c r="D239" s="279" t="s">
        <v>100</v>
      </c>
      <c r="E239" s="375" t="str">
        <f>HSXL!C$13</f>
        <v>2.5%</v>
      </c>
      <c r="F239" s="282"/>
      <c r="G239" s="281"/>
      <c r="H239" s="282"/>
    </row>
    <row r="240" spans="1:8" ht="27.75" customHeight="1">
      <c r="A240" s="371"/>
      <c r="B240" s="284"/>
      <c r="C240" s="283" t="s">
        <v>617</v>
      </c>
      <c r="D240" s="284" t="s">
        <v>102</v>
      </c>
      <c r="E240" s="372"/>
      <c r="F240" s="285"/>
      <c r="G240" s="373"/>
      <c r="H240" s="285">
        <f>ROUND(SUM(H237:H239),1)</f>
        <v>100302.7</v>
      </c>
    </row>
    <row r="241" spans="1:8" ht="27.75" customHeight="1">
      <c r="A241" s="374"/>
      <c r="B241" s="279"/>
      <c r="C241" s="278" t="str">
        <f>"THU NHẬP CHỊU THUẾ TÍNH TRƯỚC (T+GT) x "&amp;HSXL!C$16</f>
        <v>THU NHẬP CHỊU THUẾ TÍNH TRƯỚC (T+GT) x 6%</v>
      </c>
      <c r="D241" s="279" t="s">
        <v>105</v>
      </c>
      <c r="E241" s="375" t="str">
        <f>HSXL!C$16</f>
        <v>6%</v>
      </c>
      <c r="F241" s="282"/>
      <c r="G241" s="281"/>
      <c r="H241" s="282">
        <f>ROUND((H235+H240)*HSXL!D$16,1)</f>
        <v>14694.9</v>
      </c>
    </row>
    <row r="242" spans="1:8" ht="27.75" customHeight="1">
      <c r="A242" s="374"/>
      <c r="B242" s="279"/>
      <c r="C242" s="278" t="s">
        <v>107</v>
      </c>
      <c r="D242" s="279" t="s">
        <v>108</v>
      </c>
      <c r="E242" s="375"/>
      <c r="F242" s="282"/>
      <c r="G242" s="281"/>
      <c r="H242" s="282"/>
    </row>
    <row r="243" spans="1:8" ht="27.75" customHeight="1">
      <c r="A243" s="374"/>
      <c r="B243" s="279"/>
      <c r="C243" s="278" t="s">
        <v>618</v>
      </c>
      <c r="D243" s="279" t="s">
        <v>110</v>
      </c>
      <c r="E243" s="375"/>
      <c r="F243" s="282"/>
      <c r="G243" s="281"/>
      <c r="H243" s="282">
        <f>ROUND((H235+H240+H241)*2%,1)</f>
        <v>5192.2</v>
      </c>
    </row>
    <row r="244" spans="1:8" ht="27.75" customHeight="1">
      <c r="A244" s="374"/>
      <c r="B244" s="279"/>
      <c r="C244" s="278" t="s">
        <v>619</v>
      </c>
      <c r="D244" s="279" t="s">
        <v>113</v>
      </c>
      <c r="E244" s="375"/>
      <c r="F244" s="282"/>
      <c r="G244" s="281"/>
      <c r="H244" s="282">
        <f>ROUND((H235+H240+H241)*3%,1)</f>
        <v>7788.3</v>
      </c>
    </row>
    <row r="245" spans="1:8" ht="27.75" customHeight="1">
      <c r="A245" s="371"/>
      <c r="B245" s="284"/>
      <c r="C245" s="283" t="s">
        <v>620</v>
      </c>
      <c r="D245" s="284" t="str">
        <f>""</f>
        <v/>
      </c>
      <c r="E245" s="372"/>
      <c r="F245" s="285"/>
      <c r="G245" s="373"/>
      <c r="H245" s="285">
        <f>ROUND(SUM(H243:H244),1)</f>
        <v>12980.5</v>
      </c>
    </row>
    <row r="246" spans="1:8" ht="27.75" customHeight="1">
      <c r="A246" s="374"/>
      <c r="B246" s="279"/>
      <c r="C246" s="278" t="s">
        <v>621</v>
      </c>
      <c r="D246" s="279" t="s">
        <v>118</v>
      </c>
      <c r="E246" s="375"/>
      <c r="F246" s="282"/>
      <c r="G246" s="281"/>
      <c r="H246" s="282">
        <f>ROUND(H235+H240+H241+H245,0)</f>
        <v>272591</v>
      </c>
    </row>
    <row r="247" spans="1:8" ht="27.75" customHeight="1">
      <c r="A247" s="374"/>
      <c r="B247" s="279"/>
      <c r="C247" s="278" t="str">
        <f>"THUẾ GIÁ TRỊ GIA TĂNG ( G x "&amp;HSXL!C$17&amp;" )"</f>
        <v>THUẾ GIÁ TRỊ GIA TĂNG ( G x 8% )</v>
      </c>
      <c r="D247" s="279" t="s">
        <v>122</v>
      </c>
      <c r="E247" s="286">
        <f>HSXL!D$17</f>
        <v>0.08</v>
      </c>
      <c r="F247" s="282"/>
      <c r="G247" s="281"/>
      <c r="H247" s="282">
        <f>ROUND(E247*H246,1)</f>
        <v>21807.3</v>
      </c>
    </row>
    <row r="248" spans="1:8" ht="27.75" customHeight="1">
      <c r="A248" s="371"/>
      <c r="B248" s="284"/>
      <c r="C248" s="283" t="s">
        <v>622</v>
      </c>
      <c r="D248" s="284" t="s">
        <v>125</v>
      </c>
      <c r="E248" s="287"/>
      <c r="F248" s="285"/>
      <c r="G248" s="373"/>
      <c r="H248" s="285">
        <f>ROUND(H246+H247,1)</f>
        <v>294398.3</v>
      </c>
    </row>
    <row r="249" spans="1:8" ht="16.5" customHeight="1">
      <c r="A249" s="371"/>
      <c r="B249" s="284"/>
      <c r="C249" s="283" t="s">
        <v>623</v>
      </c>
      <c r="D249" s="284" t="str">
        <f>""</f>
        <v/>
      </c>
      <c r="E249" s="287"/>
      <c r="F249" s="285"/>
      <c r="G249" s="373"/>
      <c r="H249" s="285">
        <f>ROUND(E249*H248,1)</f>
        <v>0</v>
      </c>
    </row>
    <row r="250" spans="1:8" ht="16.5" customHeight="1">
      <c r="A250" s="376"/>
      <c r="B250" s="377"/>
      <c r="C250" s="378" t="s">
        <v>68</v>
      </c>
      <c r="D250" s="377" t="str">
        <f>""</f>
        <v/>
      </c>
      <c r="E250" s="379"/>
      <c r="F250" s="380"/>
      <c r="G250" s="381"/>
      <c r="H250" s="382">
        <f>ROUND(H248+H249,0)</f>
        <v>294398</v>
      </c>
    </row>
    <row r="251" spans="1:8" ht="66" customHeight="1">
      <c r="A251" s="360">
        <f>'[3]Công trình'!A17</f>
        <v>9</v>
      </c>
      <c r="B251" s="361" t="str">
        <f>'[3]Công trình'!E17</f>
        <v>CK.11340</v>
      </c>
      <c r="C251" s="362" t="str">
        <f>'[3]Công trình'!F17</f>
        <v>Đo vẽ chi tiết bản đồ địa hình trên cạn bằng máy toàn đạc điện tử và máy thủy bình điện tử. Bản đồ tỷ lệ 1/500, đường đồng mức 0,5m, cấp địa hình IV</v>
      </c>
      <c r="D251" s="361" t="str">
        <f>'[3]Công trình'!G17</f>
        <v>ha</v>
      </c>
      <c r="E251" s="370">
        <v>1</v>
      </c>
      <c r="F251" s="343"/>
      <c r="G251" s="342"/>
      <c r="H251" s="343"/>
    </row>
    <row r="252" spans="1:8" ht="16.5" customHeight="1">
      <c r="A252" s="363"/>
      <c r="B252" s="364"/>
      <c r="C252" s="365" t="s">
        <v>606</v>
      </c>
      <c r="D252" s="364"/>
      <c r="E252" s="366"/>
      <c r="F252" s="367"/>
      <c r="G252" s="368"/>
      <c r="H252" s="367">
        <f>ROUND(H256,1)</f>
        <v>38525</v>
      </c>
    </row>
    <row r="253" spans="1:8" ht="16.5" customHeight="1">
      <c r="A253" s="369"/>
      <c r="B253" s="280" t="str">
        <f>'Giá tháng'!B$13</f>
        <v>A28.1000</v>
      </c>
      <c r="C253" s="296" t="str">
        <f>'Giá tháng'!C$13</f>
        <v>Cọc gỗ (4x4x40) cm</v>
      </c>
      <c r="D253" s="280" t="str">
        <f>'Giá tháng'!D$13</f>
        <v>cọc</v>
      </c>
      <c r="E253" s="354">
        <f>[3]HaoPhiVatTu!F$107</f>
        <v>3</v>
      </c>
      <c r="F253" s="297">
        <f>ROUND('[3]Tổng hợp VT'!O$13,1)</f>
        <v>10000</v>
      </c>
      <c r="G253" s="355">
        <f>'Giá tháng'!G$13</f>
        <v>1</v>
      </c>
      <c r="H253" s="297">
        <f>ROUND(E253*F253*G253,1)</f>
        <v>30000</v>
      </c>
    </row>
    <row r="254" spans="1:8" ht="16.5" customHeight="1">
      <c r="A254" s="369"/>
      <c r="B254" s="280" t="str">
        <f>'Giá tháng'!B$37</f>
        <v>A28.0298</v>
      </c>
      <c r="C254" s="296" t="str">
        <f>'Giá tháng'!C$37</f>
        <v>Sổ đo</v>
      </c>
      <c r="D254" s="280" t="str">
        <f>'Giá tháng'!D$37</f>
        <v>quyển</v>
      </c>
      <c r="E254" s="354">
        <f>[3]HaoPhiVatTu!F$108</f>
        <v>0.7</v>
      </c>
      <c r="F254" s="297">
        <f>ROUND('[3]Tổng hợp VT'!O$37,1)</f>
        <v>5000</v>
      </c>
      <c r="G254" s="355">
        <f>'Giá tháng'!G$37</f>
        <v>1</v>
      </c>
      <c r="H254" s="297">
        <f>ROUND(E254*F254*G254,1)</f>
        <v>3500</v>
      </c>
    </row>
    <row r="255" spans="1:8" ht="16.5" customHeight="1">
      <c r="A255" s="369"/>
      <c r="B255" s="280" t="s">
        <v>607</v>
      </c>
      <c r="C255" s="296" t="s">
        <v>608</v>
      </c>
      <c r="D255" s="280" t="s">
        <v>609</v>
      </c>
      <c r="E255" s="354">
        <f>[3]HaoPhiVatTu!F$109</f>
        <v>15</v>
      </c>
      <c r="F255" s="297">
        <f>ROUND(SUM(H253:H254),1)</f>
        <v>33500</v>
      </c>
      <c r="G255" s="355"/>
      <c r="H255" s="297">
        <f>ROUND(E255*F255/100,1)</f>
        <v>5025</v>
      </c>
    </row>
    <row r="256" spans="1:8" ht="16.5" customHeight="1">
      <c r="A256" s="369"/>
      <c r="B256" s="280"/>
      <c r="C256" s="296" t="s">
        <v>610</v>
      </c>
      <c r="D256" s="280"/>
      <c r="E256" s="354"/>
      <c r="F256" s="297"/>
      <c r="G256" s="355"/>
      <c r="H256" s="297">
        <f>ROUND(SUM(H253:H255),1)</f>
        <v>38525</v>
      </c>
    </row>
    <row r="257" spans="1:8" ht="16.5" customHeight="1">
      <c r="A257" s="363"/>
      <c r="B257" s="364"/>
      <c r="C257" s="365" t="s">
        <v>611</v>
      </c>
      <c r="D257" s="364"/>
      <c r="E257" s="366"/>
      <c r="F257" s="367"/>
      <c r="G257" s="368"/>
      <c r="H257" s="367">
        <f>ROUND(H260,1)</f>
        <v>4443966.8</v>
      </c>
    </row>
    <row r="258" spans="1:8" ht="16.5" customHeight="1">
      <c r="A258" s="369"/>
      <c r="B258" s="280" t="str">
        <f>'Giá tháng'!B$43</f>
        <v>NKS.40</v>
      </c>
      <c r="C258" s="296" t="str">
        <f>'Giá tháng'!C$43</f>
        <v>Kỹ sư 4,0/8</v>
      </c>
      <c r="D258" s="280" t="str">
        <f>'Giá tháng'!D$43</f>
        <v>công</v>
      </c>
      <c r="E258" s="354">
        <f>[3]HaoPhiVatTu!G$111</f>
        <v>2.52</v>
      </c>
      <c r="F258" s="297">
        <f>ROUND('[3]Tổng hợp VT'!O$45,1)</f>
        <v>435000</v>
      </c>
      <c r="G258" s="355">
        <f>'Giá tháng'!G$43</f>
        <v>1</v>
      </c>
      <c r="H258" s="297">
        <f>ROUND(E258*F258*G258,1)</f>
        <v>1096200</v>
      </c>
    </row>
    <row r="259" spans="1:8" ht="16.5" customHeight="1">
      <c r="A259" s="369"/>
      <c r="B259" s="280" t="str">
        <f>'Giá tháng'!B$44</f>
        <v>N2.40</v>
      </c>
      <c r="C259" s="296" t="str">
        <f>'Giá tháng'!C$44</f>
        <v>Nhân công 4,0/7 - Nhóm 2</v>
      </c>
      <c r="D259" s="280" t="str">
        <f>'Giá tháng'!D$44</f>
        <v>công</v>
      </c>
      <c r="E259" s="354">
        <f>[3]HaoPhiVatTu!G$112</f>
        <v>7.71</v>
      </c>
      <c r="F259" s="297">
        <f>ROUND('[3]Tổng hợp VT'!O$46,1)</f>
        <v>434211</v>
      </c>
      <c r="G259" s="355">
        <f>'Giá tháng'!G$44</f>
        <v>1</v>
      </c>
      <c r="H259" s="297">
        <f>ROUND(E259*F259*G259,1)</f>
        <v>3347766.8</v>
      </c>
    </row>
    <row r="260" spans="1:8" ht="16.5" customHeight="1">
      <c r="A260" s="369"/>
      <c r="B260" s="280"/>
      <c r="C260" s="296" t="s">
        <v>610</v>
      </c>
      <c r="D260" s="280"/>
      <c r="E260" s="354"/>
      <c r="F260" s="297"/>
      <c r="G260" s="355"/>
      <c r="H260" s="297">
        <f>ROUND(SUM(H258:H259),1)</f>
        <v>4443966.8</v>
      </c>
    </row>
    <row r="261" spans="1:8" ht="16.5" customHeight="1">
      <c r="A261" s="363"/>
      <c r="B261" s="364"/>
      <c r="C261" s="365" t="s">
        <v>612</v>
      </c>
      <c r="D261" s="364"/>
      <c r="E261" s="366"/>
      <c r="F261" s="367"/>
      <c r="G261" s="368"/>
      <c r="H261" s="367">
        <f>ROUND(H265,1)</f>
        <v>233753.7</v>
      </c>
    </row>
    <row r="262" spans="1:8" ht="27.75" customHeight="1">
      <c r="A262" s="369"/>
      <c r="B262" s="280" t="str">
        <f>'Giá tháng'!B$56</f>
        <v>M201.0021</v>
      </c>
      <c r="C262" s="296" t="str">
        <f>'Giá tháng'!C$56</f>
        <v>Máy toàn đạc điện tử</v>
      </c>
      <c r="D262" s="280" t="str">
        <f>'Giá tháng'!D$56</f>
        <v>ca</v>
      </c>
      <c r="E262" s="354">
        <f>[3]HaoPhiVatTu!H$114</f>
        <v>1.44</v>
      </c>
      <c r="F262" s="297">
        <f>ROUND('[3]Tổng hợp VT'!O$59,1)</f>
        <v>147059</v>
      </c>
      <c r="G262" s="355">
        <f>'Giá tháng'!G$56</f>
        <v>1</v>
      </c>
      <c r="H262" s="297">
        <f>ROUND(E262*F262*G262,1)</f>
        <v>211765</v>
      </c>
    </row>
    <row r="263" spans="1:8" ht="27.75" customHeight="1">
      <c r="A263" s="369"/>
      <c r="B263" s="280" t="str">
        <f>'Giá tháng'!B$57</f>
        <v>M201.0020</v>
      </c>
      <c r="C263" s="296" t="str">
        <f>'Giá tháng'!C$57</f>
        <v>Máy thủy bình điện tử</v>
      </c>
      <c r="D263" s="280" t="str">
        <f>'Giá tháng'!D$57</f>
        <v>ca</v>
      </c>
      <c r="E263" s="354">
        <f>[3]HaoPhiVatTu!H$115</f>
        <v>0.05</v>
      </c>
      <c r="F263" s="297">
        <f>ROUND('[3]Tổng hợp VT'!O$60,1)</f>
        <v>14767</v>
      </c>
      <c r="G263" s="355">
        <f>'Giá tháng'!G$57</f>
        <v>1</v>
      </c>
      <c r="H263" s="297">
        <f>ROUND(E263*F263*G263,1)</f>
        <v>738.4</v>
      </c>
    </row>
    <row r="264" spans="1:8" ht="16.5" customHeight="1">
      <c r="A264" s="369"/>
      <c r="B264" s="280" t="s">
        <v>613</v>
      </c>
      <c r="C264" s="296" t="s">
        <v>614</v>
      </c>
      <c r="D264" s="280" t="s">
        <v>609</v>
      </c>
      <c r="E264" s="354">
        <f>[3]HaoPhiVatTu!H$116</f>
        <v>10</v>
      </c>
      <c r="F264" s="297">
        <f>ROUND(SUM(H262:H263),1)</f>
        <v>212503.4</v>
      </c>
      <c r="G264" s="355"/>
      <c r="H264" s="297">
        <f>ROUND(E264*F264/100,1)</f>
        <v>21250.3</v>
      </c>
    </row>
    <row r="265" spans="1:8" ht="16.5" customHeight="1">
      <c r="A265" s="369"/>
      <c r="B265" s="280"/>
      <c r="C265" s="296" t="s">
        <v>610</v>
      </c>
      <c r="D265" s="280"/>
      <c r="E265" s="301"/>
      <c r="F265" s="297"/>
      <c r="G265" s="300"/>
      <c r="H265" s="297">
        <f>ROUND(SUM(H262:H264),1)</f>
        <v>233753.7</v>
      </c>
    </row>
    <row r="266" spans="1:8" ht="27.75" customHeight="1">
      <c r="A266" s="371"/>
      <c r="B266" s="284"/>
      <c r="C266" s="283" t="s">
        <v>616</v>
      </c>
      <c r="D266" s="284" t="s">
        <v>95</v>
      </c>
      <c r="E266" s="372"/>
      <c r="F266" s="285"/>
      <c r="G266" s="373"/>
      <c r="H266" s="285">
        <f>ROUND(H252+H257+H261,1)</f>
        <v>4716245.5</v>
      </c>
    </row>
    <row r="267" spans="1:8" ht="16.5" customHeight="1">
      <c r="A267" s="374"/>
      <c r="B267" s="279"/>
      <c r="C267" s="278" t="s">
        <v>98</v>
      </c>
      <c r="D267" s="279" t="str">
        <f>""</f>
        <v/>
      </c>
      <c r="E267" s="375"/>
      <c r="F267" s="282"/>
      <c r="G267" s="281"/>
      <c r="H267" s="282"/>
    </row>
    <row r="268" spans="1:8" ht="16.5" customHeight="1">
      <c r="A268" s="374"/>
      <c r="B268" s="279"/>
      <c r="C268" s="278" t="str">
        <f>"Chi phí chung ( NC x "&amp;HSXL!C$14&amp;" )"</f>
        <v>Chi phí chung ( NC x 70% )</v>
      </c>
      <c r="D268" s="279" t="s">
        <v>54</v>
      </c>
      <c r="E268" s="375" t="str">
        <f>HSXL!C$14</f>
        <v>70%</v>
      </c>
      <c r="F268" s="282"/>
      <c r="G268" s="281"/>
      <c r="H268" s="282">
        <f>ROUND(H257*HSXL!D$14,1)</f>
        <v>3110776.8</v>
      </c>
    </row>
    <row r="269" spans="1:8" ht="27.75" customHeight="1">
      <c r="A269" s="374"/>
      <c r="B269" s="279"/>
      <c r="C269" s="278" t="str">
        <f>"Chi phí nhà tạm để ở và điều hành thi công ( T x "&amp;HSXL!C$18&amp;" )"</f>
        <v>Chi phí nhà tạm để ở và điều hành thi công ( T x 1.1% )</v>
      </c>
      <c r="D269" s="279" t="s">
        <v>323</v>
      </c>
      <c r="E269" s="375" t="str">
        <f>HSXL!C$18</f>
        <v>1.1%</v>
      </c>
      <c r="F269" s="282"/>
      <c r="G269" s="281"/>
      <c r="H269" s="282"/>
    </row>
    <row r="270" spans="1:8" ht="39.75" customHeight="1">
      <c r="A270" s="374"/>
      <c r="B270" s="279"/>
      <c r="C270" s="278" t="str">
        <f>"Chi phí một số công việc không xác định được khối lượng từ thiết kế ( T x "&amp;HSXL!C$13&amp;" )"</f>
        <v>Chi phí một số công việc không xác định được khối lượng từ thiết kế ( T x 2.5% )</v>
      </c>
      <c r="D270" s="279" t="s">
        <v>100</v>
      </c>
      <c r="E270" s="375" t="str">
        <f>HSXL!C$13</f>
        <v>2.5%</v>
      </c>
      <c r="F270" s="282"/>
      <c r="G270" s="281"/>
      <c r="H270" s="282"/>
    </row>
    <row r="271" spans="1:8" ht="27.75" customHeight="1">
      <c r="A271" s="371"/>
      <c r="B271" s="284"/>
      <c r="C271" s="283" t="s">
        <v>617</v>
      </c>
      <c r="D271" s="284" t="s">
        <v>102</v>
      </c>
      <c r="E271" s="372"/>
      <c r="F271" s="285"/>
      <c r="G271" s="373"/>
      <c r="H271" s="285">
        <f>ROUND(SUM(H268:H270),1)</f>
        <v>3110776.8</v>
      </c>
    </row>
    <row r="272" spans="1:8" ht="27.75" customHeight="1">
      <c r="A272" s="374"/>
      <c r="B272" s="279"/>
      <c r="C272" s="278" t="str">
        <f>"THU NHẬP CHỊU THUẾ TÍNH TRƯỚC (T+GT) x "&amp;HSXL!C$16</f>
        <v>THU NHẬP CHỊU THUẾ TÍNH TRƯỚC (T+GT) x 6%</v>
      </c>
      <c r="D272" s="279" t="s">
        <v>105</v>
      </c>
      <c r="E272" s="375" t="str">
        <f>HSXL!C$16</f>
        <v>6%</v>
      </c>
      <c r="F272" s="282"/>
      <c r="G272" s="281"/>
      <c r="H272" s="282">
        <f>ROUND((H266+H271)*HSXL!D$16,1)</f>
        <v>469621.3</v>
      </c>
    </row>
    <row r="273" spans="1:8" ht="27.75" customHeight="1">
      <c r="A273" s="374"/>
      <c r="B273" s="279"/>
      <c r="C273" s="278" t="s">
        <v>107</v>
      </c>
      <c r="D273" s="279" t="s">
        <v>108</v>
      </c>
      <c r="E273" s="375"/>
      <c r="F273" s="282"/>
      <c r="G273" s="281"/>
      <c r="H273" s="282"/>
    </row>
    <row r="274" spans="1:8" ht="27.75" customHeight="1">
      <c r="A274" s="374"/>
      <c r="B274" s="279"/>
      <c r="C274" s="278" t="s">
        <v>618</v>
      </c>
      <c r="D274" s="279" t="s">
        <v>110</v>
      </c>
      <c r="E274" s="375"/>
      <c r="F274" s="282"/>
      <c r="G274" s="281"/>
      <c r="H274" s="282">
        <f>ROUND((H266+H271+H272)*2%,1)</f>
        <v>165932.9</v>
      </c>
    </row>
    <row r="275" spans="1:8" ht="27.75" customHeight="1">
      <c r="A275" s="374"/>
      <c r="B275" s="279"/>
      <c r="C275" s="278" t="s">
        <v>619</v>
      </c>
      <c r="D275" s="279" t="s">
        <v>113</v>
      </c>
      <c r="E275" s="375"/>
      <c r="F275" s="282"/>
      <c r="G275" s="281"/>
      <c r="H275" s="282">
        <f>ROUND((H266+H271+H272)*3%,1)</f>
        <v>248899.3</v>
      </c>
    </row>
    <row r="276" spans="1:8" ht="27.75" customHeight="1">
      <c r="A276" s="371"/>
      <c r="B276" s="284"/>
      <c r="C276" s="283" t="s">
        <v>620</v>
      </c>
      <c r="D276" s="284" t="str">
        <f>""</f>
        <v/>
      </c>
      <c r="E276" s="372"/>
      <c r="F276" s="285"/>
      <c r="G276" s="373"/>
      <c r="H276" s="285">
        <f>ROUND(SUM(H274:H275),1)</f>
        <v>414832.2</v>
      </c>
    </row>
    <row r="277" spans="1:8" ht="27.75" customHeight="1">
      <c r="A277" s="374"/>
      <c r="B277" s="279"/>
      <c r="C277" s="278" t="s">
        <v>621</v>
      </c>
      <c r="D277" s="279" t="s">
        <v>118</v>
      </c>
      <c r="E277" s="375"/>
      <c r="F277" s="282"/>
      <c r="G277" s="281"/>
      <c r="H277" s="282">
        <f>ROUND(H266+H271+H272+H276,0)</f>
        <v>8711476</v>
      </c>
    </row>
    <row r="278" spans="1:8" ht="27.75" customHeight="1">
      <c r="A278" s="374"/>
      <c r="B278" s="279"/>
      <c r="C278" s="278" t="str">
        <f>"THUẾ GIÁ TRỊ GIA TĂNG ( G x "&amp;HSXL!C$17&amp;" )"</f>
        <v>THUẾ GIÁ TRỊ GIA TĂNG ( G x 8% )</v>
      </c>
      <c r="D278" s="279" t="s">
        <v>122</v>
      </c>
      <c r="E278" s="286">
        <f>HSXL!D$17</f>
        <v>0.08</v>
      </c>
      <c r="F278" s="282"/>
      <c r="G278" s="281"/>
      <c r="H278" s="282">
        <f>ROUND(E278*H277,1)</f>
        <v>696918.1</v>
      </c>
    </row>
    <row r="279" spans="1:8" ht="27.75" customHeight="1">
      <c r="A279" s="371"/>
      <c r="B279" s="284"/>
      <c r="C279" s="283" t="s">
        <v>622</v>
      </c>
      <c r="D279" s="284" t="s">
        <v>125</v>
      </c>
      <c r="E279" s="287"/>
      <c r="F279" s="285"/>
      <c r="G279" s="373"/>
      <c r="H279" s="285">
        <f>ROUND(H277+H278,1)</f>
        <v>9408394.0999999996</v>
      </c>
    </row>
    <row r="280" spans="1:8" ht="16.5" customHeight="1">
      <c r="A280" s="371"/>
      <c r="B280" s="284"/>
      <c r="C280" s="283" t="s">
        <v>623</v>
      </c>
      <c r="D280" s="284" t="str">
        <f>""</f>
        <v/>
      </c>
      <c r="E280" s="287"/>
      <c r="F280" s="285"/>
      <c r="G280" s="373"/>
      <c r="H280" s="285">
        <f>ROUND(E280*H279,1)</f>
        <v>0</v>
      </c>
    </row>
    <row r="281" spans="1:8" ht="16.5" customHeight="1">
      <c r="A281" s="376"/>
      <c r="B281" s="377"/>
      <c r="C281" s="378" t="s">
        <v>68</v>
      </c>
      <c r="D281" s="377" t="str">
        <f>""</f>
        <v/>
      </c>
      <c r="E281" s="379"/>
      <c r="F281" s="380"/>
      <c r="G281" s="381"/>
      <c r="H281" s="382">
        <f>ROUND(H279+H280,0)</f>
        <v>9408394</v>
      </c>
    </row>
    <row r="282" spans="1:8" ht="40.5" customHeight="1">
      <c r="A282" s="360">
        <f>'[3]Công trình'!A18</f>
        <v>10</v>
      </c>
      <c r="B282" s="361" t="str">
        <f>'[3]Công trình'!E18</f>
        <v>CI.11130</v>
      </c>
      <c r="C282" s="362" t="str">
        <f>'[3]Công trình'!F18</f>
        <v>Số hóa bản đồ địa hình tỷ lệ 1/500, đường đồng mức 0,5m - loại khó khăn 3</v>
      </c>
      <c r="D282" s="361" t="str">
        <f>'[3]Công trình'!G18</f>
        <v>ha</v>
      </c>
      <c r="E282" s="370">
        <v>1</v>
      </c>
      <c r="F282" s="343"/>
      <c r="G282" s="342"/>
      <c r="H282" s="343"/>
    </row>
    <row r="283" spans="1:8" ht="16.5" customHeight="1">
      <c r="A283" s="363"/>
      <c r="B283" s="364"/>
      <c r="C283" s="365" t="s">
        <v>606</v>
      </c>
      <c r="D283" s="364"/>
      <c r="E283" s="366"/>
      <c r="F283" s="367"/>
      <c r="G283" s="368"/>
      <c r="H283" s="367">
        <f>ROUND(H287,1)</f>
        <v>852.1</v>
      </c>
    </row>
    <row r="284" spans="1:8" ht="16.5" customHeight="1">
      <c r="A284" s="369"/>
      <c r="B284" s="280" t="str">
        <f>'Giá tháng'!B$25</f>
        <v>A28.0204</v>
      </c>
      <c r="C284" s="296" t="str">
        <f>'Giá tháng'!C$25</f>
        <v>Giấy Diamat</v>
      </c>
      <c r="D284" s="280" t="str">
        <f>'Giá tháng'!D$25</f>
        <v>tờ</v>
      </c>
      <c r="E284" s="354">
        <f>[3]HaoPhiVatTu!F$119</f>
        <v>0.16</v>
      </c>
      <c r="F284" s="297">
        <f>ROUND('[3]Tổng hợp VT'!O$25,1)</f>
        <v>5000</v>
      </c>
      <c r="G284" s="355">
        <f>'Giá tháng'!G$25</f>
        <v>1</v>
      </c>
      <c r="H284" s="297">
        <f>ROUND(E284*F284*G284,1)</f>
        <v>800</v>
      </c>
    </row>
    <row r="285" spans="1:8" ht="16.5" customHeight="1">
      <c r="A285" s="369"/>
      <c r="B285" s="280" t="str">
        <f>'Giá tháng'!B$18</f>
        <v>A28.0033</v>
      </c>
      <c r="C285" s="296" t="str">
        <f>'Giá tháng'!C$18</f>
        <v>Đĩa CD</v>
      </c>
      <c r="D285" s="280" t="str">
        <f>'Giá tháng'!D$18</f>
        <v>cái</v>
      </c>
      <c r="E285" s="354">
        <f>[3]HaoPhiVatTu!F$120</f>
        <v>3.2000000000000002E-3</v>
      </c>
      <c r="F285" s="297">
        <f>ROUND('[3]Tổng hợp VT'!O$18,1)</f>
        <v>3600</v>
      </c>
      <c r="G285" s="355">
        <f>'Giá tháng'!G$18</f>
        <v>1</v>
      </c>
      <c r="H285" s="297">
        <f>ROUND(E285*F285*G285,1)</f>
        <v>11.5</v>
      </c>
    </row>
    <row r="286" spans="1:8" ht="16.5" customHeight="1">
      <c r="A286" s="369"/>
      <c r="B286" s="280" t="s">
        <v>607</v>
      </c>
      <c r="C286" s="296" t="s">
        <v>608</v>
      </c>
      <c r="D286" s="280" t="s">
        <v>609</v>
      </c>
      <c r="E286" s="354">
        <f>[3]HaoPhiVatTu!F$121</f>
        <v>5</v>
      </c>
      <c r="F286" s="297">
        <f>ROUND(SUM(H284:H285),1)</f>
        <v>811.5</v>
      </c>
      <c r="G286" s="355"/>
      <c r="H286" s="297">
        <f>ROUND(E286*F286/100,1)</f>
        <v>40.6</v>
      </c>
    </row>
    <row r="287" spans="1:8" ht="16.5" customHeight="1">
      <c r="A287" s="369"/>
      <c r="B287" s="280"/>
      <c r="C287" s="296" t="s">
        <v>610</v>
      </c>
      <c r="D287" s="280"/>
      <c r="E287" s="354"/>
      <c r="F287" s="297"/>
      <c r="G287" s="355"/>
      <c r="H287" s="297">
        <f>ROUND(SUM(H284:H286),1)</f>
        <v>852.1</v>
      </c>
    </row>
    <row r="288" spans="1:8" ht="16.5" customHeight="1">
      <c r="A288" s="363"/>
      <c r="B288" s="364"/>
      <c r="C288" s="365" t="s">
        <v>611</v>
      </c>
      <c r="D288" s="364"/>
      <c r="E288" s="366"/>
      <c r="F288" s="367"/>
      <c r="G288" s="368"/>
      <c r="H288" s="367">
        <f>ROUND(H289,1)</f>
        <v>2958000</v>
      </c>
    </row>
    <row r="289" spans="1:8" ht="16.5" customHeight="1">
      <c r="A289" s="369"/>
      <c r="B289" s="280" t="str">
        <f>'Giá tháng'!B$43</f>
        <v>NKS.40</v>
      </c>
      <c r="C289" s="296" t="str">
        <f>'Giá tháng'!C$43</f>
        <v>Kỹ sư 4,0/8</v>
      </c>
      <c r="D289" s="280" t="str">
        <f>'Giá tháng'!D$43</f>
        <v>công</v>
      </c>
      <c r="E289" s="354">
        <f>[3]HaoPhiVatTu!G$123</f>
        <v>6.8</v>
      </c>
      <c r="F289" s="297">
        <f>ROUND('[3]Tổng hợp VT'!O$45,1)</f>
        <v>435000</v>
      </c>
      <c r="G289" s="355">
        <f>'Giá tháng'!G$43</f>
        <v>1</v>
      </c>
      <c r="H289" s="297">
        <f>ROUND(E289*F289*G289,1)</f>
        <v>2958000</v>
      </c>
    </row>
    <row r="290" spans="1:8" ht="16.5" customHeight="1">
      <c r="A290" s="363"/>
      <c r="B290" s="364"/>
      <c r="C290" s="365" t="s">
        <v>612</v>
      </c>
      <c r="D290" s="364"/>
      <c r="E290" s="366"/>
      <c r="F290" s="367"/>
      <c r="G290" s="368"/>
      <c r="H290" s="367">
        <f>ROUND(H295,1)</f>
        <v>28551.599999999999</v>
      </c>
    </row>
    <row r="291" spans="1:8" ht="27.75" customHeight="1">
      <c r="A291" s="369"/>
      <c r="B291" s="280" t="str">
        <f>'Giá tháng'!B$55</f>
        <v>M202.0161</v>
      </c>
      <c r="C291" s="296" t="str">
        <f>'Giá tháng'!C$55</f>
        <v>Máy scanner</v>
      </c>
      <c r="D291" s="280" t="str">
        <f>'Giá tháng'!D$55</f>
        <v>ca</v>
      </c>
      <c r="E291" s="354">
        <f>[3]HaoPhiVatTu!H$125</f>
        <v>0.1</v>
      </c>
      <c r="F291" s="297">
        <f>ROUND('[3]Tổng hợp VT'!O$58,1)</f>
        <v>149078</v>
      </c>
      <c r="G291" s="355">
        <f>'Giá tháng'!G$55</f>
        <v>1</v>
      </c>
      <c r="H291" s="297">
        <f>ROUND(E291*F291*G291,1)</f>
        <v>14907.8</v>
      </c>
    </row>
    <row r="292" spans="1:8" ht="27.75" customHeight="1">
      <c r="A292" s="369"/>
      <c r="B292" s="280" t="str">
        <f>'Giá tháng'!B$60</f>
        <v>M202.0163</v>
      </c>
      <c r="C292" s="296" t="str">
        <f>'Giá tháng'!C$60</f>
        <v>Máy vi tính</v>
      </c>
      <c r="D292" s="280" t="str">
        <f>'Giá tháng'!D$60</f>
        <v>ca</v>
      </c>
      <c r="E292" s="354">
        <f>[3]HaoPhiVatTu!H$126</f>
        <v>3.5000000000000003E-2</v>
      </c>
      <c r="F292" s="297">
        <f>ROUND('[3]Tổng hợp VT'!O$63,1)</f>
        <v>9631</v>
      </c>
      <c r="G292" s="355">
        <f>'Giá tháng'!G$60</f>
        <v>1</v>
      </c>
      <c r="H292" s="297">
        <f>ROUND(E292*F292*G292,1)</f>
        <v>337.1</v>
      </c>
    </row>
    <row r="293" spans="1:8" ht="27.75" customHeight="1">
      <c r="A293" s="369"/>
      <c r="B293" s="280" t="str">
        <f>'Giá tháng'!B$59</f>
        <v>M202.0162</v>
      </c>
      <c r="C293" s="296" t="str">
        <f>'Giá tháng'!C$59</f>
        <v>Máy vẽ plotter</v>
      </c>
      <c r="D293" s="280" t="str">
        <f>'Giá tháng'!D$59</f>
        <v>ca</v>
      </c>
      <c r="E293" s="354">
        <f>[3]HaoPhiVatTu!H$127</f>
        <v>0.15</v>
      </c>
      <c r="F293" s="297">
        <f>ROUND('[3]Tổng hợp VT'!O$62,1)</f>
        <v>84979</v>
      </c>
      <c r="G293" s="355">
        <f>'Giá tháng'!G$59</f>
        <v>1</v>
      </c>
      <c r="H293" s="297">
        <f>ROUND(E293*F293*G293,1)</f>
        <v>12746.9</v>
      </c>
    </row>
    <row r="294" spans="1:8" ht="16.5" customHeight="1">
      <c r="A294" s="369"/>
      <c r="B294" s="280" t="s">
        <v>613</v>
      </c>
      <c r="C294" s="296" t="s">
        <v>614</v>
      </c>
      <c r="D294" s="280" t="s">
        <v>609</v>
      </c>
      <c r="E294" s="354">
        <f>[3]HaoPhiVatTu!H$128</f>
        <v>2</v>
      </c>
      <c r="F294" s="297">
        <f>ROUND(SUM(H291:H293),1)</f>
        <v>27991.8</v>
      </c>
      <c r="G294" s="355"/>
      <c r="H294" s="297">
        <f>ROUND(E294*F294/100,1)</f>
        <v>559.79999999999995</v>
      </c>
    </row>
    <row r="295" spans="1:8" ht="16.5" customHeight="1">
      <c r="A295" s="369"/>
      <c r="B295" s="280"/>
      <c r="C295" s="296" t="s">
        <v>610</v>
      </c>
      <c r="D295" s="280"/>
      <c r="E295" s="301"/>
      <c r="F295" s="297"/>
      <c r="G295" s="300"/>
      <c r="H295" s="297">
        <f>ROUND(SUM(H291:H294),1)</f>
        <v>28551.599999999999</v>
      </c>
    </row>
    <row r="296" spans="1:8" ht="27.75" customHeight="1">
      <c r="A296" s="371"/>
      <c r="B296" s="284"/>
      <c r="C296" s="283" t="s">
        <v>616</v>
      </c>
      <c r="D296" s="284" t="s">
        <v>95</v>
      </c>
      <c r="E296" s="372"/>
      <c r="F296" s="285"/>
      <c r="G296" s="373"/>
      <c r="H296" s="285">
        <f>ROUND(H283+H288+H290,1)</f>
        <v>2987403.7</v>
      </c>
    </row>
    <row r="297" spans="1:8" ht="16.5" customHeight="1">
      <c r="A297" s="374"/>
      <c r="B297" s="279"/>
      <c r="C297" s="278" t="s">
        <v>98</v>
      </c>
      <c r="D297" s="279" t="str">
        <f>""</f>
        <v/>
      </c>
      <c r="E297" s="375"/>
      <c r="F297" s="282"/>
      <c r="G297" s="281"/>
      <c r="H297" s="282"/>
    </row>
    <row r="298" spans="1:8" ht="16.5" customHeight="1">
      <c r="A298" s="374"/>
      <c r="B298" s="279"/>
      <c r="C298" s="278" t="str">
        <f>"Chi phí chung ( NC x "&amp;HSXL!C$14&amp;" )"</f>
        <v>Chi phí chung ( NC x 70% )</v>
      </c>
      <c r="D298" s="279" t="s">
        <v>54</v>
      </c>
      <c r="E298" s="375" t="str">
        <f>HSXL!C$14</f>
        <v>70%</v>
      </c>
      <c r="F298" s="282"/>
      <c r="G298" s="281"/>
      <c r="H298" s="282">
        <f>ROUND(H288*HSXL!D$14,1)</f>
        <v>2070600</v>
      </c>
    </row>
    <row r="299" spans="1:8" ht="27.75" customHeight="1">
      <c r="A299" s="374"/>
      <c r="B299" s="279"/>
      <c r="C299" s="278" t="str">
        <f>"Chi phí nhà tạm để ở và điều hành thi công ( T x "&amp;HSXL!C$18&amp;" )"</f>
        <v>Chi phí nhà tạm để ở và điều hành thi công ( T x 1.1% )</v>
      </c>
      <c r="D299" s="279" t="s">
        <v>323</v>
      </c>
      <c r="E299" s="375" t="str">
        <f>HSXL!C$18</f>
        <v>1.1%</v>
      </c>
      <c r="F299" s="282"/>
      <c r="G299" s="281"/>
      <c r="H299" s="282"/>
    </row>
    <row r="300" spans="1:8" ht="39.75" customHeight="1">
      <c r="A300" s="374"/>
      <c r="B300" s="279"/>
      <c r="C300" s="278" t="str">
        <f>"Chi phí một số công việc không xác định được khối lượng từ thiết kế ( T x "&amp;HSXL!C$13&amp;" )"</f>
        <v>Chi phí một số công việc không xác định được khối lượng từ thiết kế ( T x 2.5% )</v>
      </c>
      <c r="D300" s="279" t="s">
        <v>100</v>
      </c>
      <c r="E300" s="375" t="str">
        <f>HSXL!C$13</f>
        <v>2.5%</v>
      </c>
      <c r="F300" s="282"/>
      <c r="G300" s="281"/>
      <c r="H300" s="282"/>
    </row>
    <row r="301" spans="1:8" ht="27.75" customHeight="1">
      <c r="A301" s="371"/>
      <c r="B301" s="284"/>
      <c r="C301" s="283" t="s">
        <v>617</v>
      </c>
      <c r="D301" s="284" t="s">
        <v>102</v>
      </c>
      <c r="E301" s="372"/>
      <c r="F301" s="285"/>
      <c r="G301" s="373"/>
      <c r="H301" s="285">
        <f>ROUND(SUM(H298:H300),1)</f>
        <v>2070600</v>
      </c>
    </row>
    <row r="302" spans="1:8" ht="27.75" customHeight="1">
      <c r="A302" s="374"/>
      <c r="B302" s="279"/>
      <c r="C302" s="278" t="str">
        <f>"THU NHẬP CHỊU THUẾ TÍNH TRƯỚC (T+GT) x "&amp;HSXL!C$16</f>
        <v>THU NHẬP CHỊU THUẾ TÍNH TRƯỚC (T+GT) x 6%</v>
      </c>
      <c r="D302" s="279" t="s">
        <v>105</v>
      </c>
      <c r="E302" s="375" t="str">
        <f>HSXL!C$16</f>
        <v>6%</v>
      </c>
      <c r="F302" s="282"/>
      <c r="G302" s="281"/>
      <c r="H302" s="282">
        <f>ROUND((H296+H301)*HSXL!D$16,1)</f>
        <v>303480.2</v>
      </c>
    </row>
    <row r="303" spans="1:8" ht="27.75" customHeight="1">
      <c r="A303" s="374"/>
      <c r="B303" s="279"/>
      <c r="C303" s="278" t="s">
        <v>107</v>
      </c>
      <c r="D303" s="279" t="s">
        <v>108</v>
      </c>
      <c r="E303" s="375"/>
      <c r="F303" s="282"/>
      <c r="G303" s="281"/>
      <c r="H303" s="282"/>
    </row>
    <row r="304" spans="1:8" ht="27.75" customHeight="1">
      <c r="A304" s="374"/>
      <c r="B304" s="279"/>
      <c r="C304" s="278" t="s">
        <v>618</v>
      </c>
      <c r="D304" s="279" t="s">
        <v>110</v>
      </c>
      <c r="E304" s="375"/>
      <c r="F304" s="282"/>
      <c r="G304" s="281"/>
      <c r="H304" s="282">
        <f>ROUND((H296+H301+H302)*2%,1)</f>
        <v>107229.7</v>
      </c>
    </row>
    <row r="305" spans="1:8" ht="27.75" customHeight="1">
      <c r="A305" s="374"/>
      <c r="B305" s="279"/>
      <c r="C305" s="278" t="s">
        <v>619</v>
      </c>
      <c r="D305" s="279" t="s">
        <v>113</v>
      </c>
      <c r="E305" s="375"/>
      <c r="F305" s="282"/>
      <c r="G305" s="281"/>
      <c r="H305" s="282">
        <f>ROUND((H296+H301+H302)*3%,1)</f>
        <v>160844.5</v>
      </c>
    </row>
    <row r="306" spans="1:8" ht="27.75" customHeight="1">
      <c r="A306" s="371"/>
      <c r="B306" s="284"/>
      <c r="C306" s="283" t="s">
        <v>620</v>
      </c>
      <c r="D306" s="284" t="str">
        <f>""</f>
        <v/>
      </c>
      <c r="E306" s="372"/>
      <c r="F306" s="285"/>
      <c r="G306" s="373"/>
      <c r="H306" s="285">
        <f>ROUND(SUM(H304:H305),1)</f>
        <v>268074.2</v>
      </c>
    </row>
    <row r="307" spans="1:8" ht="27.75" customHeight="1">
      <c r="A307" s="374"/>
      <c r="B307" s="279"/>
      <c r="C307" s="278" t="s">
        <v>621</v>
      </c>
      <c r="D307" s="279" t="s">
        <v>118</v>
      </c>
      <c r="E307" s="375"/>
      <c r="F307" s="282"/>
      <c r="G307" s="281"/>
      <c r="H307" s="282">
        <f>ROUND(H296+H301+H302+H306,0)</f>
        <v>5629558</v>
      </c>
    </row>
    <row r="308" spans="1:8" ht="27.75" customHeight="1">
      <c r="A308" s="374"/>
      <c r="B308" s="279"/>
      <c r="C308" s="278" t="str">
        <f>"THUẾ GIÁ TRỊ GIA TĂNG ( G x "&amp;HSXL!C$17&amp;" )"</f>
        <v>THUẾ GIÁ TRỊ GIA TĂNG ( G x 8% )</v>
      </c>
      <c r="D308" s="279" t="s">
        <v>122</v>
      </c>
      <c r="E308" s="286">
        <f>HSXL!D$17</f>
        <v>0.08</v>
      </c>
      <c r="F308" s="282"/>
      <c r="G308" s="281"/>
      <c r="H308" s="282">
        <f>ROUND(E308*H307,1)</f>
        <v>450364.6</v>
      </c>
    </row>
    <row r="309" spans="1:8" ht="27.75" customHeight="1">
      <c r="A309" s="371"/>
      <c r="B309" s="284"/>
      <c r="C309" s="283" t="s">
        <v>622</v>
      </c>
      <c r="D309" s="284" t="s">
        <v>125</v>
      </c>
      <c r="E309" s="287"/>
      <c r="F309" s="285"/>
      <c r="G309" s="373"/>
      <c r="H309" s="285">
        <f>ROUND(H307+H308,1)</f>
        <v>6079922.5999999996</v>
      </c>
    </row>
    <row r="310" spans="1:8" ht="16.5" customHeight="1">
      <c r="A310" s="371"/>
      <c r="B310" s="284"/>
      <c r="C310" s="283" t="s">
        <v>623</v>
      </c>
      <c r="D310" s="284" t="str">
        <f>""</f>
        <v/>
      </c>
      <c r="E310" s="287"/>
      <c r="F310" s="285"/>
      <c r="G310" s="373"/>
      <c r="H310" s="285">
        <f>ROUND(E310*H309,1)</f>
        <v>0</v>
      </c>
    </row>
    <row r="311" spans="1:8" ht="16.5" customHeight="1">
      <c r="A311" s="376"/>
      <c r="B311" s="377"/>
      <c r="C311" s="378" t="s">
        <v>68</v>
      </c>
      <c r="D311" s="377" t="str">
        <f>""</f>
        <v/>
      </c>
      <c r="E311" s="379"/>
      <c r="F311" s="380"/>
      <c r="G311" s="381"/>
      <c r="H311" s="382">
        <f>ROUND(H309+H310,0)</f>
        <v>6079923</v>
      </c>
    </row>
    <row r="312" spans="1:8" ht="40.5" customHeight="1">
      <c r="A312" s="360">
        <f>'[3]Công trình'!A19</f>
        <v>11</v>
      </c>
      <c r="B312" s="361" t="str">
        <f>'[3]Công trình'!E19</f>
        <v>CF.11620</v>
      </c>
      <c r="C312" s="362" t="str">
        <f>'[3]Công trình'!F19</f>
        <v>Đo lưới khống chế mặt bằng. Đường chuyền cấp 2. Bộ thiết bị GPS (3 máy)</v>
      </c>
      <c r="D312" s="361" t="str">
        <f>'[3]Công trình'!G19</f>
        <v>điểm</v>
      </c>
      <c r="E312" s="370">
        <v>1</v>
      </c>
      <c r="F312" s="343"/>
      <c r="G312" s="342"/>
      <c r="H312" s="343"/>
    </row>
    <row r="313" spans="1:8" ht="16.5" customHeight="1">
      <c r="A313" s="363"/>
      <c r="B313" s="364"/>
      <c r="C313" s="365" t="s">
        <v>606</v>
      </c>
      <c r="D313" s="364"/>
      <c r="E313" s="366"/>
      <c r="F313" s="367"/>
      <c r="G313" s="368"/>
      <c r="H313" s="367">
        <f>ROUND(H321,1)</f>
        <v>27756.3</v>
      </c>
    </row>
    <row r="314" spans="1:8" ht="16.5" customHeight="1">
      <c r="A314" s="369"/>
      <c r="B314" s="280" t="str">
        <f>'Giá tháng'!B$41</f>
        <v>A28.0341</v>
      </c>
      <c r="C314" s="296" t="str">
        <f>'Giá tháng'!C$41</f>
        <v>Xi măng PCB30</v>
      </c>
      <c r="D314" s="280" t="str">
        <f>'Giá tháng'!D$41</f>
        <v>kg</v>
      </c>
      <c r="E314" s="354">
        <f>[3]HaoPhiVatTu!F$131</f>
        <v>3</v>
      </c>
      <c r="F314" s="297">
        <f>ROUND('[3]Tổng hợp VT'!O$41,1)</f>
        <v>1181</v>
      </c>
      <c r="G314" s="355">
        <f>'Giá tháng'!G$41</f>
        <v>1</v>
      </c>
      <c r="H314" s="297">
        <f t="shared" ref="H314:H319" si="2">ROUND(E314*F314*G314,1)</f>
        <v>3543</v>
      </c>
    </row>
    <row r="315" spans="1:8" ht="16.5" customHeight="1">
      <c r="A315" s="369"/>
      <c r="B315" s="280" t="str">
        <f>'Giá tháng'!B$16</f>
        <v>A28.0008</v>
      </c>
      <c r="C315" s="296" t="str">
        <f>'Giá tháng'!C$16</f>
        <v>Đá 1x2</v>
      </c>
      <c r="D315" s="280" t="str">
        <f>'Giá tháng'!D$16</f>
        <v>m3</v>
      </c>
      <c r="E315" s="354">
        <f>[3]HaoPhiVatTu!F$132</f>
        <v>0.01</v>
      </c>
      <c r="F315" s="297">
        <f>ROUND('[3]Tổng hợp VT'!O$16,1)</f>
        <v>294000</v>
      </c>
      <c r="G315" s="355">
        <f>'Giá tháng'!G$16</f>
        <v>1</v>
      </c>
      <c r="H315" s="297">
        <f t="shared" si="2"/>
        <v>2940</v>
      </c>
    </row>
    <row r="316" spans="1:8" ht="16.5" customHeight="1">
      <c r="A316" s="369"/>
      <c r="B316" s="280" t="str">
        <f>'Giá tháng'!B$10</f>
        <v>A28.0089</v>
      </c>
      <c r="C316" s="296" t="str">
        <f>'Giá tháng'!C$10</f>
        <v>Cát vàng</v>
      </c>
      <c r="D316" s="280" t="str">
        <f>'Giá tháng'!D$10</f>
        <v>m3</v>
      </c>
      <c r="E316" s="354">
        <f>[3]HaoPhiVatTu!F$133</f>
        <v>6.0000000000000001E-3</v>
      </c>
      <c r="F316" s="297">
        <f>ROUND('[3]Tổng hợp VT'!O$10,1)</f>
        <v>825000</v>
      </c>
      <c r="G316" s="355">
        <f>'Giá tháng'!G$10</f>
        <v>1</v>
      </c>
      <c r="H316" s="297">
        <f t="shared" si="2"/>
        <v>4950</v>
      </c>
    </row>
    <row r="317" spans="1:8" ht="16.5" customHeight="1">
      <c r="A317" s="369"/>
      <c r="B317" s="280" t="str">
        <f>'Giá tháng'!B$23</f>
        <v>A28.0026</v>
      </c>
      <c r="C317" s="296" t="str">
        <f>'Giá tháng'!C$23</f>
        <v>Đinh + dây thép</v>
      </c>
      <c r="D317" s="280" t="str">
        <f>'Giá tháng'!D$23</f>
        <v>kg</v>
      </c>
      <c r="E317" s="354">
        <f>[3]HaoPhiVatTu!F$134</f>
        <v>0.1</v>
      </c>
      <c r="F317" s="297">
        <f>ROUND('[3]Tổng hợp VT'!O$23,1)</f>
        <v>15000</v>
      </c>
      <c r="G317" s="355">
        <f>'Giá tháng'!G$23</f>
        <v>1</v>
      </c>
      <c r="H317" s="297">
        <f t="shared" si="2"/>
        <v>1500</v>
      </c>
    </row>
    <row r="318" spans="1:8" ht="16.5" customHeight="1">
      <c r="A318" s="369"/>
      <c r="B318" s="280" t="str">
        <f>'Giá tháng'!B$39</f>
        <v>A28.0296</v>
      </c>
      <c r="C318" s="296" t="str">
        <f>'Giá tháng'!C$39</f>
        <v>Sơn trắng + đỏ</v>
      </c>
      <c r="D318" s="280" t="str">
        <f>'Giá tháng'!D$39</f>
        <v>kg</v>
      </c>
      <c r="E318" s="354">
        <f>[3]HaoPhiVatTu!F$135</f>
        <v>0.2</v>
      </c>
      <c r="F318" s="297">
        <f>ROUND('[3]Tổng hợp VT'!O$39,1)</f>
        <v>36500</v>
      </c>
      <c r="G318" s="355">
        <f>'Giá tháng'!G$39</f>
        <v>1</v>
      </c>
      <c r="H318" s="297">
        <f t="shared" si="2"/>
        <v>7300</v>
      </c>
    </row>
    <row r="319" spans="1:8" ht="16.5" customHeight="1">
      <c r="A319" s="369"/>
      <c r="B319" s="280" t="str">
        <f>'Giá tháng'!B$37</f>
        <v>A28.0298</v>
      </c>
      <c r="C319" s="296" t="str">
        <f>'Giá tháng'!C$37</f>
        <v>Sổ đo</v>
      </c>
      <c r="D319" s="280" t="str">
        <f>'Giá tháng'!D$37</f>
        <v>quyển</v>
      </c>
      <c r="E319" s="354">
        <f>[3]HaoPhiVatTu!F$136</f>
        <v>1</v>
      </c>
      <c r="F319" s="297">
        <f>ROUND('[3]Tổng hợp VT'!O$37,1)</f>
        <v>5000</v>
      </c>
      <c r="G319" s="355">
        <f>'Giá tháng'!G$37</f>
        <v>1</v>
      </c>
      <c r="H319" s="297">
        <f t="shared" si="2"/>
        <v>5000</v>
      </c>
    </row>
    <row r="320" spans="1:8" ht="16.5" customHeight="1">
      <c r="A320" s="369"/>
      <c r="B320" s="280" t="s">
        <v>607</v>
      </c>
      <c r="C320" s="296" t="s">
        <v>608</v>
      </c>
      <c r="D320" s="280" t="s">
        <v>609</v>
      </c>
      <c r="E320" s="354">
        <f>[3]HaoPhiVatTu!F$137</f>
        <v>10</v>
      </c>
      <c r="F320" s="297">
        <f>ROUND(SUM(H314:H319),1)</f>
        <v>25233</v>
      </c>
      <c r="G320" s="355"/>
      <c r="H320" s="297">
        <f>ROUND(E320*F320/100,1)</f>
        <v>2523.3000000000002</v>
      </c>
    </row>
    <row r="321" spans="1:8" ht="16.5" customHeight="1">
      <c r="A321" s="369"/>
      <c r="B321" s="280"/>
      <c r="C321" s="296" t="s">
        <v>610</v>
      </c>
      <c r="D321" s="280"/>
      <c r="E321" s="354"/>
      <c r="F321" s="297"/>
      <c r="G321" s="355"/>
      <c r="H321" s="297">
        <f>ROUND(SUM(H314:H320),1)</f>
        <v>27756.3</v>
      </c>
    </row>
    <row r="322" spans="1:8" ht="16.5" customHeight="1">
      <c r="A322" s="363"/>
      <c r="B322" s="364"/>
      <c r="C322" s="365" t="s">
        <v>611</v>
      </c>
      <c r="D322" s="364"/>
      <c r="E322" s="366"/>
      <c r="F322" s="367"/>
      <c r="G322" s="368"/>
      <c r="H322" s="367">
        <f>ROUND(H325,1)</f>
        <v>2671786.2999999998</v>
      </c>
    </row>
    <row r="323" spans="1:8" ht="16.5" customHeight="1">
      <c r="A323" s="369"/>
      <c r="B323" s="280" t="str">
        <f>'Giá tháng'!B$43</f>
        <v>NKS.40</v>
      </c>
      <c r="C323" s="296" t="str">
        <f>'Giá tháng'!C$43</f>
        <v>Kỹ sư 4,0/8</v>
      </c>
      <c r="D323" s="280" t="str">
        <f>'Giá tháng'!D$43</f>
        <v>công</v>
      </c>
      <c r="E323" s="354">
        <f>[3]HaoPhiVatTu!G$139</f>
        <v>1.76</v>
      </c>
      <c r="F323" s="297">
        <f>ROUND('[3]Tổng hợp VT'!O$45,1)</f>
        <v>435000</v>
      </c>
      <c r="G323" s="355">
        <f>'Giá tháng'!G$43</f>
        <v>1</v>
      </c>
      <c r="H323" s="297">
        <f>ROUND(E323*F323*G323,1)</f>
        <v>765600</v>
      </c>
    </row>
    <row r="324" spans="1:8" ht="16.5" customHeight="1">
      <c r="A324" s="369"/>
      <c r="B324" s="280" t="str">
        <f>'Giá tháng'!B$44</f>
        <v>N2.40</v>
      </c>
      <c r="C324" s="296" t="str">
        <f>'Giá tháng'!C$44</f>
        <v>Nhân công 4,0/7 - Nhóm 2</v>
      </c>
      <c r="D324" s="280" t="str">
        <f>'Giá tháng'!D$44</f>
        <v>công</v>
      </c>
      <c r="E324" s="354">
        <f>[3]HaoPhiVatTu!G$140</f>
        <v>4.3899999999999997</v>
      </c>
      <c r="F324" s="297">
        <f>ROUND('[3]Tổng hợp VT'!O$46,1)</f>
        <v>434211</v>
      </c>
      <c r="G324" s="355">
        <f>'Giá tháng'!G$44</f>
        <v>1</v>
      </c>
      <c r="H324" s="297">
        <f>ROUND(E324*F324*G324,1)</f>
        <v>1906186.3</v>
      </c>
    </row>
    <row r="325" spans="1:8" ht="16.5" customHeight="1">
      <c r="A325" s="369"/>
      <c r="B325" s="280"/>
      <c r="C325" s="296" t="s">
        <v>610</v>
      </c>
      <c r="D325" s="280"/>
      <c r="E325" s="354"/>
      <c r="F325" s="297"/>
      <c r="G325" s="355"/>
      <c r="H325" s="297">
        <f>ROUND(SUM(H323:H324),1)</f>
        <v>2671786.2999999998</v>
      </c>
    </row>
    <row r="326" spans="1:8" ht="16.5" customHeight="1">
      <c r="A326" s="363"/>
      <c r="B326" s="364"/>
      <c r="C326" s="365" t="s">
        <v>612</v>
      </c>
      <c r="D326" s="364"/>
      <c r="E326" s="366"/>
      <c r="F326" s="367"/>
      <c r="G326" s="368"/>
      <c r="H326" s="367">
        <f>ROUND(H329,1)</f>
        <v>95091.3</v>
      </c>
    </row>
    <row r="327" spans="1:8" ht="27.75" customHeight="1">
      <c r="A327" s="369"/>
      <c r="B327" s="280" t="str">
        <f>'Giá tháng'!B$47</f>
        <v>M201.0022</v>
      </c>
      <c r="C327" s="296" t="str">
        <f>'Giá tháng'!C$47</f>
        <v>Bộ thiết bị GPS G3100-R2</v>
      </c>
      <c r="D327" s="280" t="str">
        <f>'Giá tháng'!D$47</f>
        <v>ca</v>
      </c>
      <c r="E327" s="354">
        <f>[3]HaoPhiVatTu!H$142</f>
        <v>0.16</v>
      </c>
      <c r="F327" s="297">
        <f>ROUND('[3]Tổng hợp VT'!O$50,1)</f>
        <v>540291</v>
      </c>
      <c r="G327" s="355">
        <f>'Giá tháng'!G$47</f>
        <v>1</v>
      </c>
      <c r="H327" s="297">
        <f>ROUND(E327*F327*G327,1)</f>
        <v>86446.6</v>
      </c>
    </row>
    <row r="328" spans="1:8" ht="16.5" customHeight="1">
      <c r="A328" s="369"/>
      <c r="B328" s="280" t="s">
        <v>613</v>
      </c>
      <c r="C328" s="296" t="s">
        <v>614</v>
      </c>
      <c r="D328" s="280" t="s">
        <v>609</v>
      </c>
      <c r="E328" s="354">
        <f>[3]HaoPhiVatTu!H$143</f>
        <v>10</v>
      </c>
      <c r="F328" s="297">
        <f>ROUND(SUM(H327:H327),1)</f>
        <v>86446.6</v>
      </c>
      <c r="G328" s="355"/>
      <c r="H328" s="297">
        <f>ROUND(E328*F328/100,1)</f>
        <v>8644.7000000000007</v>
      </c>
    </row>
    <row r="329" spans="1:8" ht="16.5" customHeight="1">
      <c r="A329" s="369"/>
      <c r="B329" s="280"/>
      <c r="C329" s="296" t="s">
        <v>610</v>
      </c>
      <c r="D329" s="280"/>
      <c r="E329" s="301"/>
      <c r="F329" s="297"/>
      <c r="G329" s="300"/>
      <c r="H329" s="297">
        <f>ROUND(SUM(H327:H328),1)</f>
        <v>95091.3</v>
      </c>
    </row>
    <row r="330" spans="1:8" ht="27.75" customHeight="1">
      <c r="A330" s="371"/>
      <c r="B330" s="284"/>
      <c r="C330" s="283" t="s">
        <v>616</v>
      </c>
      <c r="D330" s="284" t="s">
        <v>95</v>
      </c>
      <c r="E330" s="372"/>
      <c r="F330" s="285"/>
      <c r="G330" s="373"/>
      <c r="H330" s="285">
        <f>ROUND(H313+H322+H326,1)</f>
        <v>2794633.9</v>
      </c>
    </row>
    <row r="331" spans="1:8" ht="16.5" customHeight="1">
      <c r="A331" s="374"/>
      <c r="B331" s="279"/>
      <c r="C331" s="278" t="s">
        <v>98</v>
      </c>
      <c r="D331" s="279" t="str">
        <f>""</f>
        <v/>
      </c>
      <c r="E331" s="375"/>
      <c r="F331" s="282"/>
      <c r="G331" s="281"/>
      <c r="H331" s="282"/>
    </row>
    <row r="332" spans="1:8" ht="16.5" customHeight="1">
      <c r="A332" s="374"/>
      <c r="B332" s="279"/>
      <c r="C332" s="278" t="str">
        <f>"Chi phí chung ( NC x "&amp;HSXL!C$14&amp;" )"</f>
        <v>Chi phí chung ( NC x 70% )</v>
      </c>
      <c r="D332" s="279" t="s">
        <v>54</v>
      </c>
      <c r="E332" s="375" t="str">
        <f>HSXL!C$14</f>
        <v>70%</v>
      </c>
      <c r="F332" s="282"/>
      <c r="G332" s="281"/>
      <c r="H332" s="282">
        <f>ROUND(H322*HSXL!D$14,1)</f>
        <v>1870250.4</v>
      </c>
    </row>
    <row r="333" spans="1:8" ht="27.75" customHeight="1">
      <c r="A333" s="374"/>
      <c r="B333" s="279"/>
      <c r="C333" s="278" t="str">
        <f>"Chi phí nhà tạm để ở và điều hành thi công ( T x "&amp;HSXL!C$18&amp;" )"</f>
        <v>Chi phí nhà tạm để ở và điều hành thi công ( T x 1.1% )</v>
      </c>
      <c r="D333" s="279" t="s">
        <v>323</v>
      </c>
      <c r="E333" s="375" t="str">
        <f>HSXL!C$18</f>
        <v>1.1%</v>
      </c>
      <c r="F333" s="282"/>
      <c r="G333" s="281"/>
      <c r="H333" s="282"/>
    </row>
    <row r="334" spans="1:8" ht="39.75" customHeight="1">
      <c r="A334" s="374"/>
      <c r="B334" s="279"/>
      <c r="C334" s="278" t="str">
        <f>"Chi phí một số công việc không xác định được khối lượng từ thiết kế ( T x "&amp;HSXL!C$13&amp;" )"</f>
        <v>Chi phí một số công việc không xác định được khối lượng từ thiết kế ( T x 2.5% )</v>
      </c>
      <c r="D334" s="279" t="s">
        <v>100</v>
      </c>
      <c r="E334" s="375" t="str">
        <f>HSXL!C$13</f>
        <v>2.5%</v>
      </c>
      <c r="F334" s="282"/>
      <c r="G334" s="281"/>
      <c r="H334" s="282"/>
    </row>
    <row r="335" spans="1:8" ht="27.75" customHeight="1">
      <c r="A335" s="371"/>
      <c r="B335" s="284"/>
      <c r="C335" s="283" t="s">
        <v>617</v>
      </c>
      <c r="D335" s="284" t="s">
        <v>102</v>
      </c>
      <c r="E335" s="372"/>
      <c r="F335" s="285"/>
      <c r="G335" s="373"/>
      <c r="H335" s="285">
        <f>ROUND(SUM(H332:H334),1)</f>
        <v>1870250.4</v>
      </c>
    </row>
    <row r="336" spans="1:8" ht="27.75" customHeight="1">
      <c r="A336" s="374"/>
      <c r="B336" s="279"/>
      <c r="C336" s="278" t="str">
        <f>"THU NHẬP CHỊU THUẾ TÍNH TRƯỚC (T+GT) x "&amp;HSXL!C$16</f>
        <v>THU NHẬP CHỊU THUẾ TÍNH TRƯỚC (T+GT) x 6%</v>
      </c>
      <c r="D336" s="279" t="s">
        <v>105</v>
      </c>
      <c r="E336" s="375" t="str">
        <f>HSXL!C$16</f>
        <v>6%</v>
      </c>
      <c r="F336" s="282"/>
      <c r="G336" s="281"/>
      <c r="H336" s="282">
        <f>ROUND((H330+H335)*HSXL!D$16,1)</f>
        <v>279893.09999999998</v>
      </c>
    </row>
    <row r="337" spans="1:8" ht="27.75" customHeight="1">
      <c r="A337" s="374"/>
      <c r="B337" s="279"/>
      <c r="C337" s="278" t="s">
        <v>107</v>
      </c>
      <c r="D337" s="279" t="s">
        <v>108</v>
      </c>
      <c r="E337" s="375"/>
      <c r="F337" s="282"/>
      <c r="G337" s="281"/>
      <c r="H337" s="282"/>
    </row>
    <row r="338" spans="1:8" ht="27.75" customHeight="1">
      <c r="A338" s="374"/>
      <c r="B338" s="279"/>
      <c r="C338" s="278" t="s">
        <v>618</v>
      </c>
      <c r="D338" s="279" t="s">
        <v>110</v>
      </c>
      <c r="E338" s="375"/>
      <c r="F338" s="282"/>
      <c r="G338" s="281"/>
      <c r="H338" s="282">
        <f>ROUND((H330+H335+H336)*2%,1)</f>
        <v>98895.5</v>
      </c>
    </row>
    <row r="339" spans="1:8" ht="27.75" customHeight="1">
      <c r="A339" s="374"/>
      <c r="B339" s="279"/>
      <c r="C339" s="278" t="s">
        <v>619</v>
      </c>
      <c r="D339" s="279" t="s">
        <v>113</v>
      </c>
      <c r="E339" s="375"/>
      <c r="F339" s="282"/>
      <c r="G339" s="281"/>
      <c r="H339" s="282">
        <f>ROUND((H330+H335+H336)*3%,1)</f>
        <v>148343.29999999999</v>
      </c>
    </row>
    <row r="340" spans="1:8" ht="27.75" customHeight="1">
      <c r="A340" s="371"/>
      <c r="B340" s="284"/>
      <c r="C340" s="283" t="s">
        <v>620</v>
      </c>
      <c r="D340" s="284" t="str">
        <f>""</f>
        <v/>
      </c>
      <c r="E340" s="372"/>
      <c r="F340" s="285"/>
      <c r="G340" s="373"/>
      <c r="H340" s="285">
        <f>ROUND(SUM(H338:H339),1)</f>
        <v>247238.8</v>
      </c>
    </row>
    <row r="341" spans="1:8" ht="27.75" customHeight="1">
      <c r="A341" s="374"/>
      <c r="B341" s="279"/>
      <c r="C341" s="278" t="s">
        <v>621</v>
      </c>
      <c r="D341" s="279" t="s">
        <v>118</v>
      </c>
      <c r="E341" s="375"/>
      <c r="F341" s="282"/>
      <c r="G341" s="281"/>
      <c r="H341" s="282">
        <f>ROUND(H330+H335+H336+H340,0)</f>
        <v>5192016</v>
      </c>
    </row>
    <row r="342" spans="1:8" ht="27.75" customHeight="1">
      <c r="A342" s="374"/>
      <c r="B342" s="279"/>
      <c r="C342" s="278" t="str">
        <f>"THUẾ GIÁ TRỊ GIA TĂNG ( G x "&amp;HSXL!C$17&amp;" )"</f>
        <v>THUẾ GIÁ TRỊ GIA TĂNG ( G x 8% )</v>
      </c>
      <c r="D342" s="279" t="s">
        <v>122</v>
      </c>
      <c r="E342" s="286">
        <f>HSXL!D$17</f>
        <v>0.08</v>
      </c>
      <c r="F342" s="282"/>
      <c r="G342" s="281"/>
      <c r="H342" s="282">
        <f>ROUND(E342*H341,1)</f>
        <v>415361.3</v>
      </c>
    </row>
    <row r="343" spans="1:8" ht="27.75" customHeight="1">
      <c r="A343" s="371"/>
      <c r="B343" s="284"/>
      <c r="C343" s="283" t="s">
        <v>622</v>
      </c>
      <c r="D343" s="284" t="s">
        <v>125</v>
      </c>
      <c r="E343" s="287"/>
      <c r="F343" s="285"/>
      <c r="G343" s="373"/>
      <c r="H343" s="285">
        <f>ROUND(H341+H342,1)</f>
        <v>5607377.2999999998</v>
      </c>
    </row>
    <row r="344" spans="1:8" ht="16.5" customHeight="1">
      <c r="A344" s="371"/>
      <c r="B344" s="284"/>
      <c r="C344" s="283" t="s">
        <v>623</v>
      </c>
      <c r="D344" s="284" t="str">
        <f>""</f>
        <v/>
      </c>
      <c r="E344" s="287"/>
      <c r="F344" s="285"/>
      <c r="G344" s="373"/>
      <c r="H344" s="285">
        <f>ROUND(E344*H343,1)</f>
        <v>0</v>
      </c>
    </row>
    <row r="345" spans="1:8" ht="16.5" customHeight="1">
      <c r="A345" s="376"/>
      <c r="B345" s="377"/>
      <c r="C345" s="378" t="s">
        <v>68</v>
      </c>
      <c r="D345" s="377" t="str">
        <f>""</f>
        <v/>
      </c>
      <c r="E345" s="379"/>
      <c r="F345" s="380"/>
      <c r="G345" s="381"/>
      <c r="H345" s="382">
        <f>ROUND(H343+H344,0)</f>
        <v>5607377</v>
      </c>
    </row>
    <row r="346" spans="1:8" ht="27.75" customHeight="1">
      <c r="A346" s="360">
        <f>'[3]Công trình'!A20</f>
        <v>12</v>
      </c>
      <c r="B346" s="361" t="str">
        <f>'[3]Công trình'!E20</f>
        <v>CG.11340</v>
      </c>
      <c r="C346" s="362" t="str">
        <f>'[3]Công trình'!F20</f>
        <v>Đo khống chế cao. Thủy chuẩn kỹ thuật. Cấp địa hình IV</v>
      </c>
      <c r="D346" s="361" t="str">
        <f>'[3]Công trình'!G20</f>
        <v>km</v>
      </c>
      <c r="E346" s="370">
        <v>1</v>
      </c>
      <c r="F346" s="343"/>
      <c r="G346" s="342"/>
      <c r="H346" s="343"/>
    </row>
    <row r="347" spans="1:8" ht="16.5" customHeight="1">
      <c r="A347" s="363"/>
      <c r="B347" s="364"/>
      <c r="C347" s="365" t="s">
        <v>606</v>
      </c>
      <c r="D347" s="364"/>
      <c r="E347" s="366"/>
      <c r="F347" s="367"/>
      <c r="G347" s="368"/>
      <c r="H347" s="367">
        <f>ROUND(H350,1)</f>
        <v>2275</v>
      </c>
    </row>
    <row r="348" spans="1:8" ht="16.5" customHeight="1">
      <c r="A348" s="369"/>
      <c r="B348" s="280" t="str">
        <f>'Giá tháng'!B$37</f>
        <v>A28.0298</v>
      </c>
      <c r="C348" s="296" t="str">
        <f>'Giá tháng'!C$37</f>
        <v>Sổ đo</v>
      </c>
      <c r="D348" s="280" t="str">
        <f>'Giá tháng'!D$37</f>
        <v>quyển</v>
      </c>
      <c r="E348" s="354">
        <f>[3]HaoPhiVatTu!F$146</f>
        <v>0.35</v>
      </c>
      <c r="F348" s="297">
        <f>ROUND('[3]Tổng hợp VT'!O$37,1)</f>
        <v>5000</v>
      </c>
      <c r="G348" s="355">
        <f>'Giá tháng'!G$37</f>
        <v>1</v>
      </c>
      <c r="H348" s="297">
        <f>ROUND(E348*F348*G348,1)</f>
        <v>1750</v>
      </c>
    </row>
    <row r="349" spans="1:8" ht="16.5" customHeight="1">
      <c r="A349" s="369"/>
      <c r="B349" s="280" t="s">
        <v>607</v>
      </c>
      <c r="C349" s="296" t="s">
        <v>608</v>
      </c>
      <c r="D349" s="280" t="s">
        <v>609</v>
      </c>
      <c r="E349" s="354">
        <f>[3]HaoPhiVatTu!F$147</f>
        <v>30</v>
      </c>
      <c r="F349" s="297">
        <f>ROUND(SUM(H348:H348),1)</f>
        <v>1750</v>
      </c>
      <c r="G349" s="355"/>
      <c r="H349" s="297">
        <f>ROUND(E349*F349/100,1)</f>
        <v>525</v>
      </c>
    </row>
    <row r="350" spans="1:8" ht="16.5" customHeight="1">
      <c r="A350" s="369"/>
      <c r="B350" s="280"/>
      <c r="C350" s="296" t="s">
        <v>610</v>
      </c>
      <c r="D350" s="280"/>
      <c r="E350" s="354"/>
      <c r="F350" s="297"/>
      <c r="G350" s="355"/>
      <c r="H350" s="297">
        <f>ROUND(SUM(H348:H349),1)</f>
        <v>2275</v>
      </c>
    </row>
    <row r="351" spans="1:8" ht="16.5" customHeight="1">
      <c r="A351" s="363"/>
      <c r="B351" s="364"/>
      <c r="C351" s="365" t="s">
        <v>611</v>
      </c>
      <c r="D351" s="364"/>
      <c r="E351" s="366"/>
      <c r="F351" s="367"/>
      <c r="G351" s="368"/>
      <c r="H351" s="367">
        <f>ROUND(H354,1)</f>
        <v>2106925.4</v>
      </c>
    </row>
    <row r="352" spans="1:8" ht="16.5" customHeight="1">
      <c r="A352" s="369"/>
      <c r="B352" s="280" t="str">
        <f>'Giá tháng'!B$43</f>
        <v>NKS.40</v>
      </c>
      <c r="C352" s="296" t="str">
        <f>'Giá tháng'!C$43</f>
        <v>Kỹ sư 4,0/8</v>
      </c>
      <c r="D352" s="280" t="str">
        <f>'Giá tháng'!D$43</f>
        <v>công</v>
      </c>
      <c r="E352" s="354">
        <f>[3]HaoPhiVatTu!G$149</f>
        <v>1.27</v>
      </c>
      <c r="F352" s="297">
        <f>ROUND('[3]Tổng hợp VT'!O$45,1)</f>
        <v>435000</v>
      </c>
      <c r="G352" s="355">
        <f>'Giá tháng'!G$43</f>
        <v>1</v>
      </c>
      <c r="H352" s="297">
        <f>ROUND(E352*F352*G352,1)</f>
        <v>552450</v>
      </c>
    </row>
    <row r="353" spans="1:8" ht="16.5" customHeight="1">
      <c r="A353" s="369"/>
      <c r="B353" s="280" t="str">
        <f>'Giá tháng'!B$44</f>
        <v>N2.40</v>
      </c>
      <c r="C353" s="296" t="str">
        <f>'Giá tháng'!C$44</f>
        <v>Nhân công 4,0/7 - Nhóm 2</v>
      </c>
      <c r="D353" s="280" t="str">
        <f>'Giá tháng'!D$44</f>
        <v>công</v>
      </c>
      <c r="E353" s="354">
        <f>[3]HaoPhiVatTu!G$150</f>
        <v>3.58</v>
      </c>
      <c r="F353" s="297">
        <f>ROUND('[3]Tổng hợp VT'!O$46,1)</f>
        <v>434211</v>
      </c>
      <c r="G353" s="355">
        <f>'Giá tháng'!G$44</f>
        <v>1</v>
      </c>
      <c r="H353" s="297">
        <f>ROUND(E353*F353*G353,1)</f>
        <v>1554475.4</v>
      </c>
    </row>
    <row r="354" spans="1:8" ht="16.5" customHeight="1">
      <c r="A354" s="369"/>
      <c r="B354" s="280"/>
      <c r="C354" s="296" t="s">
        <v>610</v>
      </c>
      <c r="D354" s="280"/>
      <c r="E354" s="354"/>
      <c r="F354" s="297"/>
      <c r="G354" s="355"/>
      <c r="H354" s="297">
        <f>ROUND(SUM(H352:H353),1)</f>
        <v>2106925.4</v>
      </c>
    </row>
    <row r="355" spans="1:8" ht="16.5" customHeight="1">
      <c r="A355" s="363"/>
      <c r="B355" s="364"/>
      <c r="C355" s="365" t="s">
        <v>612</v>
      </c>
      <c r="D355" s="364"/>
      <c r="E355" s="366"/>
      <c r="F355" s="367"/>
      <c r="G355" s="368"/>
      <c r="H355" s="367">
        <f>ROUND(H358,1)</f>
        <v>6778.1</v>
      </c>
    </row>
    <row r="356" spans="1:8" ht="27.75" customHeight="1">
      <c r="A356" s="369"/>
      <c r="B356" s="280" t="str">
        <f>'Giá tháng'!B$57</f>
        <v>M201.0020</v>
      </c>
      <c r="C356" s="296" t="str">
        <f>'Giá tháng'!C$57</f>
        <v>Máy thủy bình điện tử</v>
      </c>
      <c r="D356" s="280" t="str">
        <f>'Giá tháng'!D$57</f>
        <v>ca</v>
      </c>
      <c r="E356" s="354">
        <f>[3]HaoPhiVatTu!H$152</f>
        <v>0.45</v>
      </c>
      <c r="F356" s="297">
        <f>ROUND('[3]Tổng hợp VT'!O$60,1)</f>
        <v>14767</v>
      </c>
      <c r="G356" s="355">
        <f>'Giá tháng'!G$57</f>
        <v>1</v>
      </c>
      <c r="H356" s="297">
        <f>ROUND(E356*F356*G356,1)</f>
        <v>6645.2</v>
      </c>
    </row>
    <row r="357" spans="1:8" ht="16.5" customHeight="1">
      <c r="A357" s="369"/>
      <c r="B357" s="280" t="s">
        <v>613</v>
      </c>
      <c r="C357" s="296" t="s">
        <v>614</v>
      </c>
      <c r="D357" s="280" t="s">
        <v>609</v>
      </c>
      <c r="E357" s="354">
        <f>[3]HaoPhiVatTu!H$153</f>
        <v>2</v>
      </c>
      <c r="F357" s="297">
        <f>ROUND(SUM(H356:H356),1)</f>
        <v>6645.2</v>
      </c>
      <c r="G357" s="355"/>
      <c r="H357" s="297">
        <f>ROUND(E357*F357/100,1)</f>
        <v>132.9</v>
      </c>
    </row>
    <row r="358" spans="1:8" ht="16.5" customHeight="1">
      <c r="A358" s="369"/>
      <c r="B358" s="280"/>
      <c r="C358" s="296" t="s">
        <v>610</v>
      </c>
      <c r="D358" s="280"/>
      <c r="E358" s="301"/>
      <c r="F358" s="297"/>
      <c r="G358" s="300"/>
      <c r="H358" s="297">
        <f>ROUND(SUM(H356:H357),1)</f>
        <v>6778.1</v>
      </c>
    </row>
    <row r="359" spans="1:8" ht="27.75" customHeight="1">
      <c r="A359" s="371"/>
      <c r="B359" s="284"/>
      <c r="C359" s="283" t="s">
        <v>616</v>
      </c>
      <c r="D359" s="284" t="s">
        <v>95</v>
      </c>
      <c r="E359" s="372"/>
      <c r="F359" s="285"/>
      <c r="G359" s="373"/>
      <c r="H359" s="285">
        <f>ROUND(H347+H351+H355,1)</f>
        <v>2115978.5</v>
      </c>
    </row>
    <row r="360" spans="1:8" ht="16.5" customHeight="1">
      <c r="A360" s="374"/>
      <c r="B360" s="279"/>
      <c r="C360" s="278" t="s">
        <v>98</v>
      </c>
      <c r="D360" s="279" t="str">
        <f>""</f>
        <v/>
      </c>
      <c r="E360" s="375"/>
      <c r="F360" s="282"/>
      <c r="G360" s="281"/>
      <c r="H360" s="282"/>
    </row>
    <row r="361" spans="1:8" ht="16.5" customHeight="1">
      <c r="A361" s="374"/>
      <c r="B361" s="279"/>
      <c r="C361" s="278" t="str">
        <f>"Chi phí chung ( NC x "&amp;HSXL!C$14&amp;" )"</f>
        <v>Chi phí chung ( NC x 70% )</v>
      </c>
      <c r="D361" s="279" t="s">
        <v>54</v>
      </c>
      <c r="E361" s="375" t="str">
        <f>HSXL!C$14</f>
        <v>70%</v>
      </c>
      <c r="F361" s="282"/>
      <c r="G361" s="281"/>
      <c r="H361" s="282">
        <f>ROUND(H351*HSXL!D$14,1)</f>
        <v>1474847.8</v>
      </c>
    </row>
    <row r="362" spans="1:8" ht="27.75" customHeight="1">
      <c r="A362" s="374"/>
      <c r="B362" s="279"/>
      <c r="C362" s="278" t="str">
        <f>"Chi phí nhà tạm để ở và điều hành thi công ( T x "&amp;HSXL!C$18&amp;" )"</f>
        <v>Chi phí nhà tạm để ở và điều hành thi công ( T x 1.1% )</v>
      </c>
      <c r="D362" s="279" t="s">
        <v>323</v>
      </c>
      <c r="E362" s="375" t="str">
        <f>HSXL!C$18</f>
        <v>1.1%</v>
      </c>
      <c r="F362" s="282"/>
      <c r="G362" s="281"/>
      <c r="H362" s="282"/>
    </row>
    <row r="363" spans="1:8" ht="39.75" customHeight="1">
      <c r="A363" s="374"/>
      <c r="B363" s="279"/>
      <c r="C363" s="278" t="str">
        <f>"Chi phí một số công việc không xác định được khối lượng từ thiết kế ( T x "&amp;HSXL!C$13&amp;" )"</f>
        <v>Chi phí một số công việc không xác định được khối lượng từ thiết kế ( T x 2.5% )</v>
      </c>
      <c r="D363" s="279" t="s">
        <v>100</v>
      </c>
      <c r="E363" s="375" t="str">
        <f>HSXL!C$13</f>
        <v>2.5%</v>
      </c>
      <c r="F363" s="282"/>
      <c r="G363" s="281"/>
      <c r="H363" s="282"/>
    </row>
    <row r="364" spans="1:8" ht="27.75" customHeight="1">
      <c r="A364" s="371"/>
      <c r="B364" s="284"/>
      <c r="C364" s="283" t="s">
        <v>617</v>
      </c>
      <c r="D364" s="284" t="s">
        <v>102</v>
      </c>
      <c r="E364" s="372"/>
      <c r="F364" s="285"/>
      <c r="G364" s="373"/>
      <c r="H364" s="285">
        <f>ROUND(SUM(H361:H363),1)</f>
        <v>1474847.8</v>
      </c>
    </row>
    <row r="365" spans="1:8" ht="27.75" customHeight="1">
      <c r="A365" s="374"/>
      <c r="B365" s="279"/>
      <c r="C365" s="278" t="str">
        <f>"THU NHẬP CHỊU THUẾ TÍNH TRƯỚC (T+GT) x "&amp;HSXL!C$16</f>
        <v>THU NHẬP CHỊU THUẾ TÍNH TRƯỚC (T+GT) x 6%</v>
      </c>
      <c r="D365" s="279" t="s">
        <v>105</v>
      </c>
      <c r="E365" s="375" t="str">
        <f>HSXL!C$16</f>
        <v>6%</v>
      </c>
      <c r="F365" s="282"/>
      <c r="G365" s="281"/>
      <c r="H365" s="282">
        <f>ROUND((H359+H364)*HSXL!D$16,1)</f>
        <v>215449.60000000001</v>
      </c>
    </row>
    <row r="366" spans="1:8" ht="27.75" customHeight="1">
      <c r="A366" s="374"/>
      <c r="B366" s="279"/>
      <c r="C366" s="278" t="s">
        <v>107</v>
      </c>
      <c r="D366" s="279" t="s">
        <v>108</v>
      </c>
      <c r="E366" s="375"/>
      <c r="F366" s="282"/>
      <c r="G366" s="281"/>
      <c r="H366" s="282"/>
    </row>
    <row r="367" spans="1:8" ht="27.75" customHeight="1">
      <c r="A367" s="374"/>
      <c r="B367" s="279"/>
      <c r="C367" s="278" t="s">
        <v>618</v>
      </c>
      <c r="D367" s="279" t="s">
        <v>110</v>
      </c>
      <c r="E367" s="375"/>
      <c r="F367" s="282"/>
      <c r="G367" s="281"/>
      <c r="H367" s="282">
        <f>ROUND((H359+H364+H365)*2%,1)</f>
        <v>76125.5</v>
      </c>
    </row>
    <row r="368" spans="1:8" ht="27.75" customHeight="1">
      <c r="A368" s="374"/>
      <c r="B368" s="279"/>
      <c r="C368" s="278" t="s">
        <v>619</v>
      </c>
      <c r="D368" s="279" t="s">
        <v>113</v>
      </c>
      <c r="E368" s="375"/>
      <c r="F368" s="282"/>
      <c r="G368" s="281"/>
      <c r="H368" s="282">
        <f>ROUND((H359+H364+H365)*3%,1)</f>
        <v>114188.3</v>
      </c>
    </row>
    <row r="369" spans="1:8" ht="27.75" customHeight="1">
      <c r="A369" s="371"/>
      <c r="B369" s="284"/>
      <c r="C369" s="283" t="s">
        <v>620</v>
      </c>
      <c r="D369" s="284" t="str">
        <f>""</f>
        <v/>
      </c>
      <c r="E369" s="372"/>
      <c r="F369" s="285"/>
      <c r="G369" s="373"/>
      <c r="H369" s="285">
        <f>ROUND(SUM(H367:H368),1)</f>
        <v>190313.8</v>
      </c>
    </row>
    <row r="370" spans="1:8" ht="27.75" customHeight="1">
      <c r="A370" s="374"/>
      <c r="B370" s="279"/>
      <c r="C370" s="278" t="s">
        <v>621</v>
      </c>
      <c r="D370" s="279" t="s">
        <v>118</v>
      </c>
      <c r="E370" s="375"/>
      <c r="F370" s="282"/>
      <c r="G370" s="281"/>
      <c r="H370" s="282">
        <f>ROUND(H359+H364+H365+H369,0)</f>
        <v>3996590</v>
      </c>
    </row>
    <row r="371" spans="1:8" ht="27.75" customHeight="1">
      <c r="A371" s="374"/>
      <c r="B371" s="279"/>
      <c r="C371" s="278" t="str">
        <f>"THUẾ GIÁ TRỊ GIA TĂNG ( G x "&amp;HSXL!C$17&amp;" )"</f>
        <v>THUẾ GIÁ TRỊ GIA TĂNG ( G x 8% )</v>
      </c>
      <c r="D371" s="279" t="s">
        <v>122</v>
      </c>
      <c r="E371" s="286">
        <f>HSXL!D$17</f>
        <v>0.08</v>
      </c>
      <c r="F371" s="282"/>
      <c r="G371" s="281"/>
      <c r="H371" s="282">
        <f>ROUND(E371*H370,1)</f>
        <v>319727.2</v>
      </c>
    </row>
    <row r="372" spans="1:8" ht="27.75" customHeight="1">
      <c r="A372" s="371"/>
      <c r="B372" s="284"/>
      <c r="C372" s="283" t="s">
        <v>622</v>
      </c>
      <c r="D372" s="284" t="s">
        <v>125</v>
      </c>
      <c r="E372" s="287"/>
      <c r="F372" s="285"/>
      <c r="G372" s="373"/>
      <c r="H372" s="285">
        <f>ROUND(H370+H371,1)</f>
        <v>4316317.2</v>
      </c>
    </row>
    <row r="373" spans="1:8" ht="16.5" customHeight="1">
      <c r="A373" s="371"/>
      <c r="B373" s="284"/>
      <c r="C373" s="283" t="s">
        <v>623</v>
      </c>
      <c r="D373" s="284" t="str">
        <f>""</f>
        <v/>
      </c>
      <c r="E373" s="287"/>
      <c r="F373" s="285"/>
      <c r="G373" s="373"/>
      <c r="H373" s="285">
        <f>ROUND(E373*H372,1)</f>
        <v>0</v>
      </c>
    </row>
    <row r="374" spans="1:8" ht="16.5" customHeight="1">
      <c r="A374" s="376"/>
      <c r="B374" s="377"/>
      <c r="C374" s="378" t="s">
        <v>68</v>
      </c>
      <c r="D374" s="377" t="str">
        <f>""</f>
        <v/>
      </c>
      <c r="E374" s="379"/>
      <c r="F374" s="380"/>
      <c r="G374" s="381"/>
      <c r="H374" s="382">
        <f>ROUND(H372+H373,0)</f>
        <v>4316317</v>
      </c>
    </row>
    <row r="375" spans="1:8" ht="66" customHeight="1">
      <c r="A375" s="360">
        <f>'[3]Công trình'!A23</f>
        <v>13</v>
      </c>
      <c r="B375" s="361" t="str">
        <f>'[3]Công trình'!E23</f>
        <v>CK.11340</v>
      </c>
      <c r="C375" s="362" t="str">
        <f>'[3]Công trình'!F23</f>
        <v>Đo vẽ chi tiết bản đồ địa hình trên cạn bằng máy toàn đạc điện tử và máy thủy bình điện tử. Bản đồ tỷ lệ 1/500, đường đồng mức 0,5m, cấp địa hình IV</v>
      </c>
      <c r="D375" s="361" t="str">
        <f>'[3]Công trình'!G23</f>
        <v>ha</v>
      </c>
      <c r="E375" s="370">
        <v>1</v>
      </c>
      <c r="F375" s="343"/>
      <c r="G375" s="342"/>
      <c r="H375" s="343"/>
    </row>
    <row r="376" spans="1:8" ht="16.5" customHeight="1">
      <c r="A376" s="363"/>
      <c r="B376" s="364"/>
      <c r="C376" s="365" t="s">
        <v>606</v>
      </c>
      <c r="D376" s="364"/>
      <c r="E376" s="366"/>
      <c r="F376" s="367"/>
      <c r="G376" s="368"/>
      <c r="H376" s="367">
        <f>ROUND(H380,1)</f>
        <v>38525</v>
      </c>
    </row>
    <row r="377" spans="1:8" ht="16.5" customHeight="1">
      <c r="A377" s="369"/>
      <c r="B377" s="280" t="str">
        <f>'Giá tháng'!B$13</f>
        <v>A28.1000</v>
      </c>
      <c r="C377" s="296" t="str">
        <f>'Giá tháng'!C$13</f>
        <v>Cọc gỗ (4x4x40) cm</v>
      </c>
      <c r="D377" s="280" t="str">
        <f>'Giá tháng'!D$13</f>
        <v>cọc</v>
      </c>
      <c r="E377" s="354">
        <f>[3]HaoPhiVatTu!F$156</f>
        <v>3</v>
      </c>
      <c r="F377" s="297">
        <f>ROUND('[3]Tổng hợp VT'!O$13,1)</f>
        <v>10000</v>
      </c>
      <c r="G377" s="355">
        <f>'Giá tháng'!G$13</f>
        <v>1</v>
      </c>
      <c r="H377" s="297">
        <f>ROUND(E377*F377*G377,1)</f>
        <v>30000</v>
      </c>
    </row>
    <row r="378" spans="1:8" ht="16.5" customHeight="1">
      <c r="A378" s="369"/>
      <c r="B378" s="280" t="str">
        <f>'Giá tháng'!B$37</f>
        <v>A28.0298</v>
      </c>
      <c r="C378" s="296" t="str">
        <f>'Giá tháng'!C$37</f>
        <v>Sổ đo</v>
      </c>
      <c r="D378" s="280" t="str">
        <f>'Giá tháng'!D$37</f>
        <v>quyển</v>
      </c>
      <c r="E378" s="354">
        <f>[3]HaoPhiVatTu!F$157</f>
        <v>0.7</v>
      </c>
      <c r="F378" s="297">
        <f>ROUND('[3]Tổng hợp VT'!O$37,1)</f>
        <v>5000</v>
      </c>
      <c r="G378" s="355">
        <f>'Giá tháng'!G$37</f>
        <v>1</v>
      </c>
      <c r="H378" s="297">
        <f>ROUND(E378*F378*G378,1)</f>
        <v>3500</v>
      </c>
    </row>
    <row r="379" spans="1:8" ht="16.5" customHeight="1">
      <c r="A379" s="369"/>
      <c r="B379" s="280" t="s">
        <v>607</v>
      </c>
      <c r="C379" s="296" t="s">
        <v>608</v>
      </c>
      <c r="D379" s="280" t="s">
        <v>609</v>
      </c>
      <c r="E379" s="354">
        <f>[3]HaoPhiVatTu!F$158</f>
        <v>15</v>
      </c>
      <c r="F379" s="297">
        <f>ROUND(SUM(H377:H378),1)</f>
        <v>33500</v>
      </c>
      <c r="G379" s="355"/>
      <c r="H379" s="297">
        <f>ROUND(E379*F379/100,1)</f>
        <v>5025</v>
      </c>
    </row>
    <row r="380" spans="1:8" ht="16.5" customHeight="1">
      <c r="A380" s="369"/>
      <c r="B380" s="280"/>
      <c r="C380" s="296" t="s">
        <v>610</v>
      </c>
      <c r="D380" s="280"/>
      <c r="E380" s="354"/>
      <c r="F380" s="297"/>
      <c r="G380" s="355"/>
      <c r="H380" s="297">
        <f>ROUND(SUM(H377:H379),1)</f>
        <v>38525</v>
      </c>
    </row>
    <row r="381" spans="1:8" ht="16.5" customHeight="1">
      <c r="A381" s="363"/>
      <c r="B381" s="364"/>
      <c r="C381" s="365" t="s">
        <v>611</v>
      </c>
      <c r="D381" s="364"/>
      <c r="E381" s="366"/>
      <c r="F381" s="367"/>
      <c r="G381" s="368"/>
      <c r="H381" s="367">
        <f>ROUND(H384,1)</f>
        <v>4443966.8</v>
      </c>
    </row>
    <row r="382" spans="1:8" ht="16.5" customHeight="1">
      <c r="A382" s="369"/>
      <c r="B382" s="280" t="str">
        <f>'Giá tháng'!B$43</f>
        <v>NKS.40</v>
      </c>
      <c r="C382" s="296" t="str">
        <f>'Giá tháng'!C$43</f>
        <v>Kỹ sư 4,0/8</v>
      </c>
      <c r="D382" s="280" t="str">
        <f>'Giá tháng'!D$43</f>
        <v>công</v>
      </c>
      <c r="E382" s="354">
        <f>[3]HaoPhiVatTu!G$160</f>
        <v>2.52</v>
      </c>
      <c r="F382" s="297">
        <f>ROUND('[3]Tổng hợp VT'!O$45,1)</f>
        <v>435000</v>
      </c>
      <c r="G382" s="355">
        <f>'Giá tháng'!G$43</f>
        <v>1</v>
      </c>
      <c r="H382" s="297">
        <f>ROUND(E382*F382*G382,1)</f>
        <v>1096200</v>
      </c>
    </row>
    <row r="383" spans="1:8" ht="16.5" customHeight="1">
      <c r="A383" s="369"/>
      <c r="B383" s="280" t="str">
        <f>'Giá tháng'!B$44</f>
        <v>N2.40</v>
      </c>
      <c r="C383" s="296" t="str">
        <f>'Giá tháng'!C$44</f>
        <v>Nhân công 4,0/7 - Nhóm 2</v>
      </c>
      <c r="D383" s="280" t="str">
        <f>'Giá tháng'!D$44</f>
        <v>công</v>
      </c>
      <c r="E383" s="354">
        <f>[3]HaoPhiVatTu!G$161</f>
        <v>7.71</v>
      </c>
      <c r="F383" s="297">
        <f>ROUND('[3]Tổng hợp VT'!O$46,1)</f>
        <v>434211</v>
      </c>
      <c r="G383" s="355">
        <f>'Giá tháng'!G$44</f>
        <v>1</v>
      </c>
      <c r="H383" s="297">
        <f>ROUND(E383*F383*G383,1)</f>
        <v>3347766.8</v>
      </c>
    </row>
    <row r="384" spans="1:8" ht="16.5" customHeight="1">
      <c r="A384" s="369"/>
      <c r="B384" s="280"/>
      <c r="C384" s="296" t="s">
        <v>610</v>
      </c>
      <c r="D384" s="280"/>
      <c r="E384" s="354"/>
      <c r="F384" s="297"/>
      <c r="G384" s="355"/>
      <c r="H384" s="297">
        <f>ROUND(SUM(H382:H383),1)</f>
        <v>4443966.8</v>
      </c>
    </row>
    <row r="385" spans="1:8" ht="16.5" customHeight="1">
      <c r="A385" s="363"/>
      <c r="B385" s="364"/>
      <c r="C385" s="365" t="s">
        <v>612</v>
      </c>
      <c r="D385" s="364"/>
      <c r="E385" s="366"/>
      <c r="F385" s="367"/>
      <c r="G385" s="368"/>
      <c r="H385" s="367">
        <f>ROUND(H389,1)</f>
        <v>233753.7</v>
      </c>
    </row>
    <row r="386" spans="1:8" ht="27.75" customHeight="1">
      <c r="A386" s="369"/>
      <c r="B386" s="280" t="str">
        <f>'Giá tháng'!B$56</f>
        <v>M201.0021</v>
      </c>
      <c r="C386" s="296" t="str">
        <f>'Giá tháng'!C$56</f>
        <v>Máy toàn đạc điện tử</v>
      </c>
      <c r="D386" s="280" t="str">
        <f>'Giá tháng'!D$56</f>
        <v>ca</v>
      </c>
      <c r="E386" s="354">
        <f>[3]HaoPhiVatTu!H$163</f>
        <v>1.44</v>
      </c>
      <c r="F386" s="297">
        <f>ROUND('[3]Tổng hợp VT'!O$59,1)</f>
        <v>147059</v>
      </c>
      <c r="G386" s="355">
        <f>'Giá tháng'!G$56</f>
        <v>1</v>
      </c>
      <c r="H386" s="297">
        <f>ROUND(E386*F386*G386,1)</f>
        <v>211765</v>
      </c>
    </row>
    <row r="387" spans="1:8" ht="27.75" customHeight="1">
      <c r="A387" s="369"/>
      <c r="B387" s="280" t="str">
        <f>'Giá tháng'!B$57</f>
        <v>M201.0020</v>
      </c>
      <c r="C387" s="296" t="str">
        <f>'Giá tháng'!C$57</f>
        <v>Máy thủy bình điện tử</v>
      </c>
      <c r="D387" s="280" t="str">
        <f>'Giá tháng'!D$57</f>
        <v>ca</v>
      </c>
      <c r="E387" s="354">
        <f>[3]HaoPhiVatTu!H$164</f>
        <v>0.05</v>
      </c>
      <c r="F387" s="297">
        <f>ROUND('[3]Tổng hợp VT'!O$60,1)</f>
        <v>14767</v>
      </c>
      <c r="G387" s="355">
        <f>'Giá tháng'!G$57</f>
        <v>1</v>
      </c>
      <c r="H387" s="297">
        <f>ROUND(E387*F387*G387,1)</f>
        <v>738.4</v>
      </c>
    </row>
    <row r="388" spans="1:8" ht="16.5" customHeight="1">
      <c r="A388" s="369"/>
      <c r="B388" s="280" t="s">
        <v>613</v>
      </c>
      <c r="C388" s="296" t="s">
        <v>614</v>
      </c>
      <c r="D388" s="280" t="s">
        <v>609</v>
      </c>
      <c r="E388" s="354">
        <f>[3]HaoPhiVatTu!H$165</f>
        <v>10</v>
      </c>
      <c r="F388" s="297">
        <f>ROUND(SUM(H386:H387),1)</f>
        <v>212503.4</v>
      </c>
      <c r="G388" s="355"/>
      <c r="H388" s="297">
        <f>ROUND(E388*F388/100,1)</f>
        <v>21250.3</v>
      </c>
    </row>
    <row r="389" spans="1:8" ht="16.5" customHeight="1">
      <c r="A389" s="369"/>
      <c r="B389" s="280"/>
      <c r="C389" s="296" t="s">
        <v>610</v>
      </c>
      <c r="D389" s="280"/>
      <c r="E389" s="301"/>
      <c r="F389" s="297"/>
      <c r="G389" s="300"/>
      <c r="H389" s="297">
        <f>ROUND(SUM(H386:H388),1)</f>
        <v>233753.7</v>
      </c>
    </row>
    <row r="390" spans="1:8" ht="27.75" customHeight="1">
      <c r="A390" s="371"/>
      <c r="B390" s="284"/>
      <c r="C390" s="283" t="s">
        <v>616</v>
      </c>
      <c r="D390" s="284" t="s">
        <v>95</v>
      </c>
      <c r="E390" s="372"/>
      <c r="F390" s="285"/>
      <c r="G390" s="373"/>
      <c r="H390" s="285">
        <f>ROUND(H376+H381+H385,1)</f>
        <v>4716245.5</v>
      </c>
    </row>
    <row r="391" spans="1:8" ht="16.5" customHeight="1">
      <c r="A391" s="374"/>
      <c r="B391" s="279"/>
      <c r="C391" s="278" t="s">
        <v>98</v>
      </c>
      <c r="D391" s="279" t="str">
        <f>""</f>
        <v/>
      </c>
      <c r="E391" s="375"/>
      <c r="F391" s="282"/>
      <c r="G391" s="281"/>
      <c r="H391" s="282"/>
    </row>
    <row r="392" spans="1:8" ht="16.5" customHeight="1">
      <c r="A392" s="374"/>
      <c r="B392" s="279"/>
      <c r="C392" s="278" t="str">
        <f>"Chi phí chung ( NC x "&amp;HSXL!C$14&amp;" )"</f>
        <v>Chi phí chung ( NC x 70% )</v>
      </c>
      <c r="D392" s="279" t="s">
        <v>54</v>
      </c>
      <c r="E392" s="375" t="str">
        <f>HSXL!C$14</f>
        <v>70%</v>
      </c>
      <c r="F392" s="282"/>
      <c r="G392" s="281"/>
      <c r="H392" s="282">
        <f>ROUND(H381*HSXL!D$14,1)</f>
        <v>3110776.8</v>
      </c>
    </row>
    <row r="393" spans="1:8" ht="27.75" customHeight="1">
      <c r="A393" s="374"/>
      <c r="B393" s="279"/>
      <c r="C393" s="278" t="str">
        <f>"Chi phí nhà tạm để ở và điều hành thi công ( T x "&amp;HSXL!C$18&amp;" )"</f>
        <v>Chi phí nhà tạm để ở và điều hành thi công ( T x 1.1% )</v>
      </c>
      <c r="D393" s="279" t="s">
        <v>323</v>
      </c>
      <c r="E393" s="375" t="str">
        <f>HSXL!C$18</f>
        <v>1.1%</v>
      </c>
      <c r="F393" s="282"/>
      <c r="G393" s="281"/>
      <c r="H393" s="282"/>
    </row>
    <row r="394" spans="1:8" ht="39.75" customHeight="1">
      <c r="A394" s="374"/>
      <c r="B394" s="279"/>
      <c r="C394" s="278" t="str">
        <f>"Chi phí một số công việc không xác định được khối lượng từ thiết kế ( T x "&amp;HSXL!C$13&amp;" )"</f>
        <v>Chi phí một số công việc không xác định được khối lượng từ thiết kế ( T x 2.5% )</v>
      </c>
      <c r="D394" s="279" t="s">
        <v>100</v>
      </c>
      <c r="E394" s="375" t="str">
        <f>HSXL!C$13</f>
        <v>2.5%</v>
      </c>
      <c r="F394" s="282"/>
      <c r="G394" s="281"/>
      <c r="H394" s="282"/>
    </row>
    <row r="395" spans="1:8" ht="27.75" customHeight="1">
      <c r="A395" s="371"/>
      <c r="B395" s="284"/>
      <c r="C395" s="283" t="s">
        <v>617</v>
      </c>
      <c r="D395" s="284" t="s">
        <v>102</v>
      </c>
      <c r="E395" s="372"/>
      <c r="F395" s="285"/>
      <c r="G395" s="373"/>
      <c r="H395" s="285">
        <f>ROUND(SUM(H392:H394),1)</f>
        <v>3110776.8</v>
      </c>
    </row>
    <row r="396" spans="1:8" ht="27.75" customHeight="1">
      <c r="A396" s="374"/>
      <c r="B396" s="279"/>
      <c r="C396" s="278" t="str">
        <f>"THU NHẬP CHỊU THUẾ TÍNH TRƯỚC (T+GT) x "&amp;HSXL!C$16</f>
        <v>THU NHẬP CHỊU THUẾ TÍNH TRƯỚC (T+GT) x 6%</v>
      </c>
      <c r="D396" s="279" t="s">
        <v>105</v>
      </c>
      <c r="E396" s="375" t="str">
        <f>HSXL!C$16</f>
        <v>6%</v>
      </c>
      <c r="F396" s="282"/>
      <c r="G396" s="281"/>
      <c r="H396" s="282">
        <f>ROUND((H390+H395)*HSXL!D$16,1)</f>
        <v>469621.3</v>
      </c>
    </row>
    <row r="397" spans="1:8" ht="27.75" customHeight="1">
      <c r="A397" s="374"/>
      <c r="B397" s="279"/>
      <c r="C397" s="278" t="s">
        <v>107</v>
      </c>
      <c r="D397" s="279" t="s">
        <v>108</v>
      </c>
      <c r="E397" s="375"/>
      <c r="F397" s="282"/>
      <c r="G397" s="281"/>
      <c r="H397" s="282"/>
    </row>
    <row r="398" spans="1:8" ht="27.75" customHeight="1">
      <c r="A398" s="374"/>
      <c r="B398" s="279"/>
      <c r="C398" s="278" t="s">
        <v>618</v>
      </c>
      <c r="D398" s="279" t="s">
        <v>110</v>
      </c>
      <c r="E398" s="375"/>
      <c r="F398" s="282"/>
      <c r="G398" s="281"/>
      <c r="H398" s="282">
        <f>ROUND((H390+H395+H396)*2%,1)</f>
        <v>165932.9</v>
      </c>
    </row>
    <row r="399" spans="1:8" ht="27.75" customHeight="1">
      <c r="A399" s="374"/>
      <c r="B399" s="279"/>
      <c r="C399" s="278" t="s">
        <v>619</v>
      </c>
      <c r="D399" s="279" t="s">
        <v>113</v>
      </c>
      <c r="E399" s="375"/>
      <c r="F399" s="282"/>
      <c r="G399" s="281"/>
      <c r="H399" s="282">
        <f>ROUND((H390+H395+H396)*3%,1)</f>
        <v>248899.3</v>
      </c>
    </row>
    <row r="400" spans="1:8" ht="27.75" customHeight="1">
      <c r="A400" s="371"/>
      <c r="B400" s="284"/>
      <c r="C400" s="283" t="s">
        <v>620</v>
      </c>
      <c r="D400" s="284" t="str">
        <f>""</f>
        <v/>
      </c>
      <c r="E400" s="372"/>
      <c r="F400" s="285"/>
      <c r="G400" s="373"/>
      <c r="H400" s="285">
        <f>ROUND(SUM(H398:H399),1)</f>
        <v>414832.2</v>
      </c>
    </row>
    <row r="401" spans="1:8" ht="27.75" customHeight="1">
      <c r="A401" s="374"/>
      <c r="B401" s="279"/>
      <c r="C401" s="278" t="s">
        <v>621</v>
      </c>
      <c r="D401" s="279" t="s">
        <v>118</v>
      </c>
      <c r="E401" s="375"/>
      <c r="F401" s="282"/>
      <c r="G401" s="281"/>
      <c r="H401" s="282">
        <f>ROUND(H390+H395+H396+H400,0)</f>
        <v>8711476</v>
      </c>
    </row>
    <row r="402" spans="1:8" ht="27.75" customHeight="1">
      <c r="A402" s="374"/>
      <c r="B402" s="279"/>
      <c r="C402" s="278" t="str">
        <f>"THUẾ GIÁ TRỊ GIA TĂNG ( G x "&amp;HSXL!C$17&amp;" )"</f>
        <v>THUẾ GIÁ TRỊ GIA TĂNG ( G x 8% )</v>
      </c>
      <c r="D402" s="279" t="s">
        <v>122</v>
      </c>
      <c r="E402" s="286">
        <f>HSXL!D$17</f>
        <v>0.08</v>
      </c>
      <c r="F402" s="282"/>
      <c r="G402" s="281"/>
      <c r="H402" s="282">
        <f>ROUND(E402*H401,1)</f>
        <v>696918.1</v>
      </c>
    </row>
    <row r="403" spans="1:8" ht="27.75" customHeight="1">
      <c r="A403" s="371"/>
      <c r="B403" s="284"/>
      <c r="C403" s="283" t="s">
        <v>622</v>
      </c>
      <c r="D403" s="284" t="s">
        <v>125</v>
      </c>
      <c r="E403" s="287"/>
      <c r="F403" s="285"/>
      <c r="G403" s="373"/>
      <c r="H403" s="285">
        <f>ROUND(H401+H402,1)</f>
        <v>9408394.0999999996</v>
      </c>
    </row>
    <row r="404" spans="1:8" ht="16.5" customHeight="1">
      <c r="A404" s="371"/>
      <c r="B404" s="284"/>
      <c r="C404" s="283" t="s">
        <v>623</v>
      </c>
      <c r="D404" s="284" t="str">
        <f>""</f>
        <v/>
      </c>
      <c r="E404" s="287"/>
      <c r="F404" s="285"/>
      <c r="G404" s="373"/>
      <c r="H404" s="285">
        <f>ROUND(E404*H403,1)</f>
        <v>0</v>
      </c>
    </row>
    <row r="405" spans="1:8" ht="16.5" customHeight="1">
      <c r="A405" s="376"/>
      <c r="B405" s="377"/>
      <c r="C405" s="378" t="s">
        <v>68</v>
      </c>
      <c r="D405" s="377" t="str">
        <f>""</f>
        <v/>
      </c>
      <c r="E405" s="379"/>
      <c r="F405" s="380"/>
      <c r="G405" s="381"/>
      <c r="H405" s="382">
        <f>ROUND(H403+H404,0)</f>
        <v>9408394</v>
      </c>
    </row>
    <row r="406" spans="1:8" ht="40.5" customHeight="1">
      <c r="A406" s="360">
        <f>'[3]Công trình'!A24</f>
        <v>14</v>
      </c>
      <c r="B406" s="361" t="str">
        <f>'[3]Công trình'!E24</f>
        <v>CI.11130</v>
      </c>
      <c r="C406" s="362" t="str">
        <f>'[3]Công trình'!F24</f>
        <v>Số hóa bản đồ địa hình tỷ lệ 1/500, đường đồng mức 0,5m - loại khó khăn 3</v>
      </c>
      <c r="D406" s="361" t="str">
        <f>'[3]Công trình'!G24</f>
        <v>ha</v>
      </c>
      <c r="E406" s="370">
        <v>1</v>
      </c>
      <c r="F406" s="343"/>
      <c r="G406" s="342"/>
      <c r="H406" s="343"/>
    </row>
    <row r="407" spans="1:8" ht="16.5" customHeight="1">
      <c r="A407" s="363"/>
      <c r="B407" s="364"/>
      <c r="C407" s="365" t="s">
        <v>606</v>
      </c>
      <c r="D407" s="364"/>
      <c r="E407" s="366"/>
      <c r="F407" s="367"/>
      <c r="G407" s="368"/>
      <c r="H407" s="367">
        <f>ROUND(H411,1)</f>
        <v>852.1</v>
      </c>
    </row>
    <row r="408" spans="1:8" ht="16.5" customHeight="1">
      <c r="A408" s="369"/>
      <c r="B408" s="280" t="str">
        <f>'Giá tháng'!B$25</f>
        <v>A28.0204</v>
      </c>
      <c r="C408" s="296" t="str">
        <f>'Giá tháng'!C$25</f>
        <v>Giấy Diamat</v>
      </c>
      <c r="D408" s="280" t="str">
        <f>'Giá tháng'!D$25</f>
        <v>tờ</v>
      </c>
      <c r="E408" s="354">
        <f>[3]HaoPhiVatTu!F$168</f>
        <v>0.16</v>
      </c>
      <c r="F408" s="297">
        <f>ROUND('[3]Tổng hợp VT'!O$25,1)</f>
        <v>5000</v>
      </c>
      <c r="G408" s="355">
        <f>'Giá tháng'!G$25</f>
        <v>1</v>
      </c>
      <c r="H408" s="297">
        <f>ROUND(E408*F408*G408,1)</f>
        <v>800</v>
      </c>
    </row>
    <row r="409" spans="1:8" ht="16.5" customHeight="1">
      <c r="A409" s="369"/>
      <c r="B409" s="280" t="str">
        <f>'Giá tháng'!B$18</f>
        <v>A28.0033</v>
      </c>
      <c r="C409" s="296" t="str">
        <f>'Giá tháng'!C$18</f>
        <v>Đĩa CD</v>
      </c>
      <c r="D409" s="280" t="str">
        <f>'Giá tháng'!D$18</f>
        <v>cái</v>
      </c>
      <c r="E409" s="354">
        <f>[3]HaoPhiVatTu!F$169</f>
        <v>3.2000000000000002E-3</v>
      </c>
      <c r="F409" s="297">
        <f>ROUND('[3]Tổng hợp VT'!O$18,1)</f>
        <v>3600</v>
      </c>
      <c r="G409" s="355">
        <f>'Giá tháng'!G$18</f>
        <v>1</v>
      </c>
      <c r="H409" s="297">
        <f>ROUND(E409*F409*G409,1)</f>
        <v>11.5</v>
      </c>
    </row>
    <row r="410" spans="1:8" ht="16.5" customHeight="1">
      <c r="A410" s="369"/>
      <c r="B410" s="280" t="s">
        <v>607</v>
      </c>
      <c r="C410" s="296" t="s">
        <v>608</v>
      </c>
      <c r="D410" s="280" t="s">
        <v>609</v>
      </c>
      <c r="E410" s="354">
        <f>[3]HaoPhiVatTu!F$170</f>
        <v>5</v>
      </c>
      <c r="F410" s="297">
        <f>ROUND(SUM(H408:H409),1)</f>
        <v>811.5</v>
      </c>
      <c r="G410" s="355"/>
      <c r="H410" s="297">
        <f>ROUND(E410*F410/100,1)</f>
        <v>40.6</v>
      </c>
    </row>
    <row r="411" spans="1:8" ht="16.5" customHeight="1">
      <c r="A411" s="369"/>
      <c r="B411" s="280"/>
      <c r="C411" s="296" t="s">
        <v>610</v>
      </c>
      <c r="D411" s="280"/>
      <c r="E411" s="354"/>
      <c r="F411" s="297"/>
      <c r="G411" s="355"/>
      <c r="H411" s="297">
        <f>ROUND(SUM(H408:H410),1)</f>
        <v>852.1</v>
      </c>
    </row>
    <row r="412" spans="1:8" ht="16.5" customHeight="1">
      <c r="A412" s="363"/>
      <c r="B412" s="364"/>
      <c r="C412" s="365" t="s">
        <v>611</v>
      </c>
      <c r="D412" s="364"/>
      <c r="E412" s="366"/>
      <c r="F412" s="367"/>
      <c r="G412" s="368"/>
      <c r="H412" s="367">
        <f>ROUND(H413,1)</f>
        <v>2958000</v>
      </c>
    </row>
    <row r="413" spans="1:8" ht="16.5" customHeight="1">
      <c r="A413" s="369"/>
      <c r="B413" s="280" t="str">
        <f>'Giá tháng'!B$43</f>
        <v>NKS.40</v>
      </c>
      <c r="C413" s="296" t="str">
        <f>'Giá tháng'!C$43</f>
        <v>Kỹ sư 4,0/8</v>
      </c>
      <c r="D413" s="280" t="str">
        <f>'Giá tháng'!D$43</f>
        <v>công</v>
      </c>
      <c r="E413" s="354">
        <f>[3]HaoPhiVatTu!G$172</f>
        <v>6.8</v>
      </c>
      <c r="F413" s="297">
        <f>ROUND('[3]Tổng hợp VT'!O$45,1)</f>
        <v>435000</v>
      </c>
      <c r="G413" s="355">
        <f>'Giá tháng'!G$43</f>
        <v>1</v>
      </c>
      <c r="H413" s="297">
        <f>ROUND(E413*F413*G413,1)</f>
        <v>2958000</v>
      </c>
    </row>
    <row r="414" spans="1:8" ht="16.5" customHeight="1">
      <c r="A414" s="363"/>
      <c r="B414" s="364"/>
      <c r="C414" s="365" t="s">
        <v>612</v>
      </c>
      <c r="D414" s="364"/>
      <c r="E414" s="366"/>
      <c r="F414" s="367"/>
      <c r="G414" s="368"/>
      <c r="H414" s="367">
        <f>ROUND(H419,1)</f>
        <v>28551.599999999999</v>
      </c>
    </row>
    <row r="415" spans="1:8" ht="27.75" customHeight="1">
      <c r="A415" s="369"/>
      <c r="B415" s="280" t="str">
        <f>'Giá tháng'!B$55</f>
        <v>M202.0161</v>
      </c>
      <c r="C415" s="296" t="str">
        <f>'Giá tháng'!C$55</f>
        <v>Máy scanner</v>
      </c>
      <c r="D415" s="280" t="str">
        <f>'Giá tháng'!D$55</f>
        <v>ca</v>
      </c>
      <c r="E415" s="354">
        <f>[3]HaoPhiVatTu!H$174</f>
        <v>0.1</v>
      </c>
      <c r="F415" s="297">
        <f>ROUND('[3]Tổng hợp VT'!O$58,1)</f>
        <v>149078</v>
      </c>
      <c r="G415" s="355">
        <f>'Giá tháng'!G$55</f>
        <v>1</v>
      </c>
      <c r="H415" s="297">
        <f>ROUND(E415*F415*G415,1)</f>
        <v>14907.8</v>
      </c>
    </row>
    <row r="416" spans="1:8" ht="27.75" customHeight="1">
      <c r="A416" s="369"/>
      <c r="B416" s="280" t="str">
        <f>'Giá tháng'!B$60</f>
        <v>M202.0163</v>
      </c>
      <c r="C416" s="296" t="str">
        <f>'Giá tháng'!C$60</f>
        <v>Máy vi tính</v>
      </c>
      <c r="D416" s="280" t="str">
        <f>'Giá tháng'!D$60</f>
        <v>ca</v>
      </c>
      <c r="E416" s="354">
        <f>[3]HaoPhiVatTu!H$175</f>
        <v>3.5000000000000003E-2</v>
      </c>
      <c r="F416" s="297">
        <f>ROUND('[3]Tổng hợp VT'!O$63,1)</f>
        <v>9631</v>
      </c>
      <c r="G416" s="355">
        <f>'Giá tháng'!G$60</f>
        <v>1</v>
      </c>
      <c r="H416" s="297">
        <f>ROUND(E416*F416*G416,1)</f>
        <v>337.1</v>
      </c>
    </row>
    <row r="417" spans="1:8" ht="27.75" customHeight="1">
      <c r="A417" s="369"/>
      <c r="B417" s="280" t="str">
        <f>'Giá tháng'!B$59</f>
        <v>M202.0162</v>
      </c>
      <c r="C417" s="296" t="str">
        <f>'Giá tháng'!C$59</f>
        <v>Máy vẽ plotter</v>
      </c>
      <c r="D417" s="280" t="str">
        <f>'Giá tháng'!D$59</f>
        <v>ca</v>
      </c>
      <c r="E417" s="354">
        <f>[3]HaoPhiVatTu!H$176</f>
        <v>0.15</v>
      </c>
      <c r="F417" s="297">
        <f>ROUND('[3]Tổng hợp VT'!O$62,1)</f>
        <v>84979</v>
      </c>
      <c r="G417" s="355">
        <f>'Giá tháng'!G$59</f>
        <v>1</v>
      </c>
      <c r="H417" s="297">
        <f>ROUND(E417*F417*G417,1)</f>
        <v>12746.9</v>
      </c>
    </row>
    <row r="418" spans="1:8" ht="16.5" customHeight="1">
      <c r="A418" s="369"/>
      <c r="B418" s="280" t="s">
        <v>613</v>
      </c>
      <c r="C418" s="296" t="s">
        <v>614</v>
      </c>
      <c r="D418" s="280" t="s">
        <v>609</v>
      </c>
      <c r="E418" s="354">
        <f>[3]HaoPhiVatTu!H$177</f>
        <v>2</v>
      </c>
      <c r="F418" s="297">
        <f>ROUND(SUM(H415:H417),1)</f>
        <v>27991.8</v>
      </c>
      <c r="G418" s="355"/>
      <c r="H418" s="297">
        <f>ROUND(E418*F418/100,1)</f>
        <v>559.79999999999995</v>
      </c>
    </row>
    <row r="419" spans="1:8" ht="16.5" customHeight="1">
      <c r="A419" s="369"/>
      <c r="B419" s="280"/>
      <c r="C419" s="296" t="s">
        <v>610</v>
      </c>
      <c r="D419" s="280"/>
      <c r="E419" s="301"/>
      <c r="F419" s="297"/>
      <c r="G419" s="300"/>
      <c r="H419" s="297">
        <f>ROUND(SUM(H415:H418),1)</f>
        <v>28551.599999999999</v>
      </c>
    </row>
    <row r="420" spans="1:8" ht="27.75" customHeight="1">
      <c r="A420" s="371"/>
      <c r="B420" s="284"/>
      <c r="C420" s="283" t="s">
        <v>616</v>
      </c>
      <c r="D420" s="284" t="s">
        <v>95</v>
      </c>
      <c r="E420" s="372"/>
      <c r="F420" s="285"/>
      <c r="G420" s="373"/>
      <c r="H420" s="285">
        <f>ROUND(H407+H412+H414,1)</f>
        <v>2987403.7</v>
      </c>
    </row>
    <row r="421" spans="1:8" ht="16.5" customHeight="1">
      <c r="A421" s="374"/>
      <c r="B421" s="279"/>
      <c r="C421" s="278" t="s">
        <v>98</v>
      </c>
      <c r="D421" s="279" t="str">
        <f>""</f>
        <v/>
      </c>
      <c r="E421" s="375"/>
      <c r="F421" s="282"/>
      <c r="G421" s="281"/>
      <c r="H421" s="282"/>
    </row>
    <row r="422" spans="1:8" ht="16.5" customHeight="1">
      <c r="A422" s="374"/>
      <c r="B422" s="279"/>
      <c r="C422" s="278" t="str">
        <f>"Chi phí chung ( NC x "&amp;HSXL!C$14&amp;" )"</f>
        <v>Chi phí chung ( NC x 70% )</v>
      </c>
      <c r="D422" s="279" t="s">
        <v>54</v>
      </c>
      <c r="E422" s="375" t="str">
        <f>HSXL!C$14</f>
        <v>70%</v>
      </c>
      <c r="F422" s="282"/>
      <c r="G422" s="281"/>
      <c r="H422" s="282">
        <f>ROUND(H412*HSXL!D$14,1)</f>
        <v>2070600</v>
      </c>
    </row>
    <row r="423" spans="1:8" ht="27.75" customHeight="1">
      <c r="A423" s="374"/>
      <c r="B423" s="279"/>
      <c r="C423" s="278" t="str">
        <f>"Chi phí nhà tạm để ở và điều hành thi công ( T x "&amp;HSXL!C$18&amp;" )"</f>
        <v>Chi phí nhà tạm để ở và điều hành thi công ( T x 1.1% )</v>
      </c>
      <c r="D423" s="279" t="s">
        <v>323</v>
      </c>
      <c r="E423" s="375" t="str">
        <f>HSXL!C$18</f>
        <v>1.1%</v>
      </c>
      <c r="F423" s="282"/>
      <c r="G423" s="281"/>
      <c r="H423" s="282"/>
    </row>
    <row r="424" spans="1:8" ht="39.75" customHeight="1">
      <c r="A424" s="374"/>
      <c r="B424" s="279"/>
      <c r="C424" s="278" t="str">
        <f>"Chi phí một số công việc không xác định được khối lượng từ thiết kế ( T x "&amp;HSXL!C$13&amp;" )"</f>
        <v>Chi phí một số công việc không xác định được khối lượng từ thiết kế ( T x 2.5% )</v>
      </c>
      <c r="D424" s="279" t="s">
        <v>100</v>
      </c>
      <c r="E424" s="375" t="str">
        <f>HSXL!C$13</f>
        <v>2.5%</v>
      </c>
      <c r="F424" s="282"/>
      <c r="G424" s="281"/>
      <c r="H424" s="282"/>
    </row>
    <row r="425" spans="1:8" ht="27.75" customHeight="1">
      <c r="A425" s="371"/>
      <c r="B425" s="284"/>
      <c r="C425" s="283" t="s">
        <v>617</v>
      </c>
      <c r="D425" s="284" t="s">
        <v>102</v>
      </c>
      <c r="E425" s="372"/>
      <c r="F425" s="285"/>
      <c r="G425" s="373"/>
      <c r="H425" s="285">
        <f>ROUND(SUM(H422:H424),1)</f>
        <v>2070600</v>
      </c>
    </row>
    <row r="426" spans="1:8" ht="27.75" customHeight="1">
      <c r="A426" s="374"/>
      <c r="B426" s="279"/>
      <c r="C426" s="278" t="str">
        <f>"THU NHẬP CHỊU THUẾ TÍNH TRƯỚC (T+GT) x "&amp;HSXL!C$16</f>
        <v>THU NHẬP CHỊU THUẾ TÍNH TRƯỚC (T+GT) x 6%</v>
      </c>
      <c r="D426" s="279" t="s">
        <v>105</v>
      </c>
      <c r="E426" s="375" t="str">
        <f>HSXL!C$16</f>
        <v>6%</v>
      </c>
      <c r="F426" s="282"/>
      <c r="G426" s="281"/>
      <c r="H426" s="282">
        <f>ROUND((H420+H425)*HSXL!D$16,1)</f>
        <v>303480.2</v>
      </c>
    </row>
    <row r="427" spans="1:8" ht="27.75" customHeight="1">
      <c r="A427" s="374"/>
      <c r="B427" s="279"/>
      <c r="C427" s="278" t="s">
        <v>107</v>
      </c>
      <c r="D427" s="279" t="s">
        <v>108</v>
      </c>
      <c r="E427" s="375"/>
      <c r="F427" s="282"/>
      <c r="G427" s="281"/>
      <c r="H427" s="282"/>
    </row>
    <row r="428" spans="1:8" ht="27.75" customHeight="1">
      <c r="A428" s="374"/>
      <c r="B428" s="279"/>
      <c r="C428" s="278" t="s">
        <v>618</v>
      </c>
      <c r="D428" s="279" t="s">
        <v>110</v>
      </c>
      <c r="E428" s="375"/>
      <c r="F428" s="282"/>
      <c r="G428" s="281"/>
      <c r="H428" s="282">
        <f>ROUND((H420+H425+H426)*2%,1)</f>
        <v>107229.7</v>
      </c>
    </row>
    <row r="429" spans="1:8" ht="27.75" customHeight="1">
      <c r="A429" s="374"/>
      <c r="B429" s="279"/>
      <c r="C429" s="278" t="s">
        <v>619</v>
      </c>
      <c r="D429" s="279" t="s">
        <v>113</v>
      </c>
      <c r="E429" s="375"/>
      <c r="F429" s="282"/>
      <c r="G429" s="281"/>
      <c r="H429" s="282">
        <f>ROUND((H420+H425+H426)*3%,1)</f>
        <v>160844.5</v>
      </c>
    </row>
    <row r="430" spans="1:8" ht="27.75" customHeight="1">
      <c r="A430" s="371"/>
      <c r="B430" s="284"/>
      <c r="C430" s="283" t="s">
        <v>620</v>
      </c>
      <c r="D430" s="284" t="str">
        <f>""</f>
        <v/>
      </c>
      <c r="E430" s="372"/>
      <c r="F430" s="285"/>
      <c r="G430" s="373"/>
      <c r="H430" s="285">
        <f>ROUND(SUM(H428:H429),1)</f>
        <v>268074.2</v>
      </c>
    </row>
    <row r="431" spans="1:8" ht="27.75" customHeight="1">
      <c r="A431" s="374"/>
      <c r="B431" s="279"/>
      <c r="C431" s="278" t="s">
        <v>621</v>
      </c>
      <c r="D431" s="279" t="s">
        <v>118</v>
      </c>
      <c r="E431" s="375"/>
      <c r="F431" s="282"/>
      <c r="G431" s="281"/>
      <c r="H431" s="282">
        <f>ROUND(H420+H425+H426+H430,0)</f>
        <v>5629558</v>
      </c>
    </row>
    <row r="432" spans="1:8" ht="27.75" customHeight="1">
      <c r="A432" s="374"/>
      <c r="B432" s="279"/>
      <c r="C432" s="278" t="str">
        <f>"THUẾ GIÁ TRỊ GIA TĂNG ( G x "&amp;HSXL!C$17&amp;" )"</f>
        <v>THUẾ GIÁ TRỊ GIA TĂNG ( G x 8% )</v>
      </c>
      <c r="D432" s="279" t="s">
        <v>122</v>
      </c>
      <c r="E432" s="286">
        <f>HSXL!D$17</f>
        <v>0.08</v>
      </c>
      <c r="F432" s="282"/>
      <c r="G432" s="281"/>
      <c r="H432" s="282">
        <f>ROUND(E432*H431,1)</f>
        <v>450364.6</v>
      </c>
    </row>
    <row r="433" spans="1:8" ht="27.75" customHeight="1">
      <c r="A433" s="371"/>
      <c r="B433" s="284"/>
      <c r="C433" s="283" t="s">
        <v>622</v>
      </c>
      <c r="D433" s="284" t="s">
        <v>125</v>
      </c>
      <c r="E433" s="287"/>
      <c r="F433" s="285"/>
      <c r="G433" s="373"/>
      <c r="H433" s="285">
        <f>ROUND(H431+H432,1)</f>
        <v>6079922.5999999996</v>
      </c>
    </row>
    <row r="434" spans="1:8" ht="16.5" customHeight="1">
      <c r="A434" s="371"/>
      <c r="B434" s="284"/>
      <c r="C434" s="283" t="s">
        <v>623</v>
      </c>
      <c r="D434" s="284" t="str">
        <f>""</f>
        <v/>
      </c>
      <c r="E434" s="287"/>
      <c r="F434" s="285"/>
      <c r="G434" s="373"/>
      <c r="H434" s="285">
        <f>ROUND(E434*H433,1)</f>
        <v>0</v>
      </c>
    </row>
    <row r="435" spans="1:8" ht="16.5" customHeight="1">
      <c r="A435" s="376"/>
      <c r="B435" s="377"/>
      <c r="C435" s="378" t="s">
        <v>68</v>
      </c>
      <c r="D435" s="377" t="str">
        <f>""</f>
        <v/>
      </c>
      <c r="E435" s="379"/>
      <c r="F435" s="380"/>
      <c r="G435" s="381"/>
      <c r="H435" s="382">
        <f>ROUND(H433+H434,0)</f>
        <v>6079923</v>
      </c>
    </row>
    <row r="436" spans="1:8" ht="40.5" customHeight="1">
      <c r="A436" s="360">
        <f>'[3]Công trình'!A25</f>
        <v>15</v>
      </c>
      <c r="B436" s="361" t="str">
        <f>'[3]Công trình'!E25</f>
        <v>CF.11620</v>
      </c>
      <c r="C436" s="362" t="str">
        <f>'[3]Công trình'!F25</f>
        <v>Đo lưới khống chế mặt bằng. Đường chuyền cấp 2. Bộ thiết bị GPS (3 máy)</v>
      </c>
      <c r="D436" s="361" t="str">
        <f>'[3]Công trình'!G25</f>
        <v>điểm</v>
      </c>
      <c r="E436" s="370">
        <v>1</v>
      </c>
      <c r="F436" s="343"/>
      <c r="G436" s="342"/>
      <c r="H436" s="343"/>
    </row>
    <row r="437" spans="1:8" ht="16.5" customHeight="1">
      <c r="A437" s="363"/>
      <c r="B437" s="364"/>
      <c r="C437" s="365" t="s">
        <v>606</v>
      </c>
      <c r="D437" s="364"/>
      <c r="E437" s="366"/>
      <c r="F437" s="367"/>
      <c r="G437" s="368"/>
      <c r="H437" s="367">
        <f>ROUND(H445,1)</f>
        <v>27756.3</v>
      </c>
    </row>
    <row r="438" spans="1:8" ht="16.5" customHeight="1">
      <c r="A438" s="369"/>
      <c r="B438" s="280" t="str">
        <f>'Giá tháng'!B$41</f>
        <v>A28.0341</v>
      </c>
      <c r="C438" s="296" t="str">
        <f>'Giá tháng'!C$41</f>
        <v>Xi măng PCB30</v>
      </c>
      <c r="D438" s="280" t="str">
        <f>'Giá tháng'!D$41</f>
        <v>kg</v>
      </c>
      <c r="E438" s="354">
        <f>[3]HaoPhiVatTu!F$180</f>
        <v>3</v>
      </c>
      <c r="F438" s="297">
        <f>ROUND('[3]Tổng hợp VT'!O$41,1)</f>
        <v>1181</v>
      </c>
      <c r="G438" s="355">
        <f>'Giá tháng'!G$41</f>
        <v>1</v>
      </c>
      <c r="H438" s="297">
        <f t="shared" ref="H438:H443" si="3">ROUND(E438*F438*G438,1)</f>
        <v>3543</v>
      </c>
    </row>
    <row r="439" spans="1:8" ht="16.5" customHeight="1">
      <c r="A439" s="369"/>
      <c r="B439" s="280" t="str">
        <f>'Giá tháng'!B$16</f>
        <v>A28.0008</v>
      </c>
      <c r="C439" s="296" t="str">
        <f>'Giá tháng'!C$16</f>
        <v>Đá 1x2</v>
      </c>
      <c r="D439" s="280" t="str">
        <f>'Giá tháng'!D$16</f>
        <v>m3</v>
      </c>
      <c r="E439" s="354">
        <f>[3]HaoPhiVatTu!F$181</f>
        <v>0.01</v>
      </c>
      <c r="F439" s="297">
        <f>ROUND('[3]Tổng hợp VT'!O$16,1)</f>
        <v>294000</v>
      </c>
      <c r="G439" s="355">
        <f>'Giá tháng'!G$16</f>
        <v>1</v>
      </c>
      <c r="H439" s="297">
        <f t="shared" si="3"/>
        <v>2940</v>
      </c>
    </row>
    <row r="440" spans="1:8" ht="16.5" customHeight="1">
      <c r="A440" s="369"/>
      <c r="B440" s="280" t="str">
        <f>'Giá tháng'!B$10</f>
        <v>A28.0089</v>
      </c>
      <c r="C440" s="296" t="str">
        <f>'Giá tháng'!C$10</f>
        <v>Cát vàng</v>
      </c>
      <c r="D440" s="280" t="str">
        <f>'Giá tháng'!D$10</f>
        <v>m3</v>
      </c>
      <c r="E440" s="354">
        <f>[3]HaoPhiVatTu!F$182</f>
        <v>6.0000000000000001E-3</v>
      </c>
      <c r="F440" s="297">
        <f>ROUND('[3]Tổng hợp VT'!O$10,1)</f>
        <v>825000</v>
      </c>
      <c r="G440" s="355">
        <f>'Giá tháng'!G$10</f>
        <v>1</v>
      </c>
      <c r="H440" s="297">
        <f t="shared" si="3"/>
        <v>4950</v>
      </c>
    </row>
    <row r="441" spans="1:8" ht="16.5" customHeight="1">
      <c r="A441" s="369"/>
      <c r="B441" s="280" t="str">
        <f>'Giá tháng'!B$23</f>
        <v>A28.0026</v>
      </c>
      <c r="C441" s="296" t="str">
        <f>'Giá tháng'!C$23</f>
        <v>Đinh + dây thép</v>
      </c>
      <c r="D441" s="280" t="str">
        <f>'Giá tháng'!D$23</f>
        <v>kg</v>
      </c>
      <c r="E441" s="354">
        <f>[3]HaoPhiVatTu!F$183</f>
        <v>0.1</v>
      </c>
      <c r="F441" s="297">
        <f>ROUND('[3]Tổng hợp VT'!O$23,1)</f>
        <v>15000</v>
      </c>
      <c r="G441" s="355">
        <f>'Giá tháng'!G$23</f>
        <v>1</v>
      </c>
      <c r="H441" s="297">
        <f t="shared" si="3"/>
        <v>1500</v>
      </c>
    </row>
    <row r="442" spans="1:8" ht="16.5" customHeight="1">
      <c r="A442" s="369"/>
      <c r="B442" s="280" t="str">
        <f>'Giá tháng'!B$39</f>
        <v>A28.0296</v>
      </c>
      <c r="C442" s="296" t="str">
        <f>'Giá tháng'!C$39</f>
        <v>Sơn trắng + đỏ</v>
      </c>
      <c r="D442" s="280" t="str">
        <f>'Giá tháng'!D$39</f>
        <v>kg</v>
      </c>
      <c r="E442" s="354">
        <f>[3]HaoPhiVatTu!F$184</f>
        <v>0.2</v>
      </c>
      <c r="F442" s="297">
        <f>ROUND('[3]Tổng hợp VT'!O$39,1)</f>
        <v>36500</v>
      </c>
      <c r="G442" s="355">
        <f>'Giá tháng'!G$39</f>
        <v>1</v>
      </c>
      <c r="H442" s="297">
        <f t="shared" si="3"/>
        <v>7300</v>
      </c>
    </row>
    <row r="443" spans="1:8" ht="16.5" customHeight="1">
      <c r="A443" s="369"/>
      <c r="B443" s="280" t="str">
        <f>'Giá tháng'!B$37</f>
        <v>A28.0298</v>
      </c>
      <c r="C443" s="296" t="str">
        <f>'Giá tháng'!C$37</f>
        <v>Sổ đo</v>
      </c>
      <c r="D443" s="280" t="str">
        <f>'Giá tháng'!D$37</f>
        <v>quyển</v>
      </c>
      <c r="E443" s="354">
        <f>[3]HaoPhiVatTu!F$185</f>
        <v>1</v>
      </c>
      <c r="F443" s="297">
        <f>ROUND('[3]Tổng hợp VT'!O$37,1)</f>
        <v>5000</v>
      </c>
      <c r="G443" s="355">
        <f>'Giá tháng'!G$37</f>
        <v>1</v>
      </c>
      <c r="H443" s="297">
        <f t="shared" si="3"/>
        <v>5000</v>
      </c>
    </row>
    <row r="444" spans="1:8" ht="16.5" customHeight="1">
      <c r="A444" s="369"/>
      <c r="B444" s="280" t="s">
        <v>607</v>
      </c>
      <c r="C444" s="296" t="s">
        <v>608</v>
      </c>
      <c r="D444" s="280" t="s">
        <v>609</v>
      </c>
      <c r="E444" s="354">
        <f>[3]HaoPhiVatTu!F$186</f>
        <v>10</v>
      </c>
      <c r="F444" s="297">
        <f>ROUND(SUM(H438:H443),1)</f>
        <v>25233</v>
      </c>
      <c r="G444" s="355"/>
      <c r="H444" s="297">
        <f>ROUND(E444*F444/100,1)</f>
        <v>2523.3000000000002</v>
      </c>
    </row>
    <row r="445" spans="1:8" ht="16.5" customHeight="1">
      <c r="A445" s="369"/>
      <c r="B445" s="280"/>
      <c r="C445" s="296" t="s">
        <v>610</v>
      </c>
      <c r="D445" s="280"/>
      <c r="E445" s="354"/>
      <c r="F445" s="297"/>
      <c r="G445" s="355"/>
      <c r="H445" s="297">
        <f>ROUND(SUM(H438:H444),1)</f>
        <v>27756.3</v>
      </c>
    </row>
    <row r="446" spans="1:8" ht="16.5" customHeight="1">
      <c r="A446" s="363"/>
      <c r="B446" s="364"/>
      <c r="C446" s="365" t="s">
        <v>611</v>
      </c>
      <c r="D446" s="364"/>
      <c r="E446" s="366"/>
      <c r="F446" s="367"/>
      <c r="G446" s="368"/>
      <c r="H446" s="367">
        <f>ROUND(H449,1)</f>
        <v>2671786.2999999998</v>
      </c>
    </row>
    <row r="447" spans="1:8" ht="16.5" customHeight="1">
      <c r="A447" s="369"/>
      <c r="B447" s="280" t="str">
        <f>'Giá tháng'!B$43</f>
        <v>NKS.40</v>
      </c>
      <c r="C447" s="296" t="str">
        <f>'Giá tháng'!C$43</f>
        <v>Kỹ sư 4,0/8</v>
      </c>
      <c r="D447" s="280" t="str">
        <f>'Giá tháng'!D$43</f>
        <v>công</v>
      </c>
      <c r="E447" s="354">
        <f>[3]HaoPhiVatTu!G$188</f>
        <v>1.76</v>
      </c>
      <c r="F447" s="297">
        <f>ROUND('[3]Tổng hợp VT'!O$45,1)</f>
        <v>435000</v>
      </c>
      <c r="G447" s="355">
        <f>'Giá tháng'!G$43</f>
        <v>1</v>
      </c>
      <c r="H447" s="297">
        <f>ROUND(E447*F447*G447,1)</f>
        <v>765600</v>
      </c>
    </row>
    <row r="448" spans="1:8" ht="16.5" customHeight="1">
      <c r="A448" s="369"/>
      <c r="B448" s="280" t="str">
        <f>'Giá tháng'!B$44</f>
        <v>N2.40</v>
      </c>
      <c r="C448" s="296" t="str">
        <f>'Giá tháng'!C$44</f>
        <v>Nhân công 4,0/7 - Nhóm 2</v>
      </c>
      <c r="D448" s="280" t="str">
        <f>'Giá tháng'!D$44</f>
        <v>công</v>
      </c>
      <c r="E448" s="354">
        <f>[3]HaoPhiVatTu!G$189</f>
        <v>4.3899999999999997</v>
      </c>
      <c r="F448" s="297">
        <f>ROUND('[3]Tổng hợp VT'!O$46,1)</f>
        <v>434211</v>
      </c>
      <c r="G448" s="355">
        <f>'Giá tháng'!G$44</f>
        <v>1</v>
      </c>
      <c r="H448" s="297">
        <f>ROUND(E448*F448*G448,1)</f>
        <v>1906186.3</v>
      </c>
    </row>
    <row r="449" spans="1:8" ht="16.5" customHeight="1">
      <c r="A449" s="369"/>
      <c r="B449" s="280"/>
      <c r="C449" s="296" t="s">
        <v>610</v>
      </c>
      <c r="D449" s="280"/>
      <c r="E449" s="354"/>
      <c r="F449" s="297"/>
      <c r="G449" s="355"/>
      <c r="H449" s="297">
        <f>ROUND(SUM(H447:H448),1)</f>
        <v>2671786.2999999998</v>
      </c>
    </row>
    <row r="450" spans="1:8" ht="16.5" customHeight="1">
      <c r="A450" s="363"/>
      <c r="B450" s="364"/>
      <c r="C450" s="365" t="s">
        <v>612</v>
      </c>
      <c r="D450" s="364"/>
      <c r="E450" s="366"/>
      <c r="F450" s="367"/>
      <c r="G450" s="368"/>
      <c r="H450" s="367">
        <f>ROUND(H453,1)</f>
        <v>95091.3</v>
      </c>
    </row>
    <row r="451" spans="1:8" ht="27.75" customHeight="1">
      <c r="A451" s="369"/>
      <c r="B451" s="280" t="str">
        <f>'Giá tháng'!B$47</f>
        <v>M201.0022</v>
      </c>
      <c r="C451" s="296" t="str">
        <f>'Giá tháng'!C$47</f>
        <v>Bộ thiết bị GPS G3100-R2</v>
      </c>
      <c r="D451" s="280" t="str">
        <f>'Giá tháng'!D$47</f>
        <v>ca</v>
      </c>
      <c r="E451" s="354">
        <f>[3]HaoPhiVatTu!H$191</f>
        <v>0.16</v>
      </c>
      <c r="F451" s="297">
        <f>ROUND('[3]Tổng hợp VT'!O$50,1)</f>
        <v>540291</v>
      </c>
      <c r="G451" s="355">
        <f>'Giá tháng'!G$47</f>
        <v>1</v>
      </c>
      <c r="H451" s="297">
        <f>ROUND(E451*F451*G451,1)</f>
        <v>86446.6</v>
      </c>
    </row>
    <row r="452" spans="1:8" ht="16.5" customHeight="1">
      <c r="A452" s="369"/>
      <c r="B452" s="280" t="s">
        <v>613</v>
      </c>
      <c r="C452" s="296" t="s">
        <v>614</v>
      </c>
      <c r="D452" s="280" t="s">
        <v>609</v>
      </c>
      <c r="E452" s="354">
        <f>[3]HaoPhiVatTu!H$192</f>
        <v>10</v>
      </c>
      <c r="F452" s="297">
        <f>ROUND(SUM(H451:H451),1)</f>
        <v>86446.6</v>
      </c>
      <c r="G452" s="355"/>
      <c r="H452" s="297">
        <f>ROUND(E452*F452/100,1)</f>
        <v>8644.7000000000007</v>
      </c>
    </row>
    <row r="453" spans="1:8" ht="16.5" customHeight="1">
      <c r="A453" s="369"/>
      <c r="B453" s="280"/>
      <c r="C453" s="296" t="s">
        <v>610</v>
      </c>
      <c r="D453" s="280"/>
      <c r="E453" s="301"/>
      <c r="F453" s="297"/>
      <c r="G453" s="300"/>
      <c r="H453" s="297">
        <f>ROUND(SUM(H451:H452),1)</f>
        <v>95091.3</v>
      </c>
    </row>
    <row r="454" spans="1:8" ht="27.75" customHeight="1">
      <c r="A454" s="371"/>
      <c r="B454" s="284"/>
      <c r="C454" s="283" t="s">
        <v>616</v>
      </c>
      <c r="D454" s="284" t="s">
        <v>95</v>
      </c>
      <c r="E454" s="372"/>
      <c r="F454" s="285"/>
      <c r="G454" s="373"/>
      <c r="H454" s="285">
        <f>ROUND(H437+H446+H450,1)</f>
        <v>2794633.9</v>
      </c>
    </row>
    <row r="455" spans="1:8" ht="16.5" customHeight="1">
      <c r="A455" s="374"/>
      <c r="B455" s="279"/>
      <c r="C455" s="278" t="s">
        <v>98</v>
      </c>
      <c r="D455" s="279" t="str">
        <f>""</f>
        <v/>
      </c>
      <c r="E455" s="375"/>
      <c r="F455" s="282"/>
      <c r="G455" s="281"/>
      <c r="H455" s="282"/>
    </row>
    <row r="456" spans="1:8" ht="16.5" customHeight="1">
      <c r="A456" s="374"/>
      <c r="B456" s="279"/>
      <c r="C456" s="278" t="str">
        <f>"Chi phí chung ( NC x "&amp;HSXL!C$14&amp;" )"</f>
        <v>Chi phí chung ( NC x 70% )</v>
      </c>
      <c r="D456" s="279" t="s">
        <v>54</v>
      </c>
      <c r="E456" s="375" t="str">
        <f>HSXL!C$14</f>
        <v>70%</v>
      </c>
      <c r="F456" s="282"/>
      <c r="G456" s="281"/>
      <c r="H456" s="282">
        <f>ROUND(H446*HSXL!D$14,1)</f>
        <v>1870250.4</v>
      </c>
    </row>
    <row r="457" spans="1:8" ht="27.75" customHeight="1">
      <c r="A457" s="374"/>
      <c r="B457" s="279"/>
      <c r="C457" s="278" t="str">
        <f>"Chi phí nhà tạm để ở và điều hành thi công ( T x "&amp;HSXL!C$18&amp;" )"</f>
        <v>Chi phí nhà tạm để ở và điều hành thi công ( T x 1.1% )</v>
      </c>
      <c r="D457" s="279" t="s">
        <v>323</v>
      </c>
      <c r="E457" s="375" t="str">
        <f>HSXL!C$18</f>
        <v>1.1%</v>
      </c>
      <c r="F457" s="282"/>
      <c r="G457" s="281"/>
      <c r="H457" s="282"/>
    </row>
    <row r="458" spans="1:8" ht="39.75" customHeight="1">
      <c r="A458" s="374"/>
      <c r="B458" s="279"/>
      <c r="C458" s="278" t="str">
        <f>"Chi phí một số công việc không xác định được khối lượng từ thiết kế ( T x "&amp;HSXL!C$13&amp;" )"</f>
        <v>Chi phí một số công việc không xác định được khối lượng từ thiết kế ( T x 2.5% )</v>
      </c>
      <c r="D458" s="279" t="s">
        <v>100</v>
      </c>
      <c r="E458" s="375" t="str">
        <f>HSXL!C$13</f>
        <v>2.5%</v>
      </c>
      <c r="F458" s="282"/>
      <c r="G458" s="281"/>
      <c r="H458" s="282"/>
    </row>
    <row r="459" spans="1:8" ht="27.75" customHeight="1">
      <c r="A459" s="371"/>
      <c r="B459" s="284"/>
      <c r="C459" s="283" t="s">
        <v>617</v>
      </c>
      <c r="D459" s="284" t="s">
        <v>102</v>
      </c>
      <c r="E459" s="372"/>
      <c r="F459" s="285"/>
      <c r="G459" s="373"/>
      <c r="H459" s="285">
        <f>ROUND(SUM(H456:H458),1)</f>
        <v>1870250.4</v>
      </c>
    </row>
    <row r="460" spans="1:8" ht="27.75" customHeight="1">
      <c r="A460" s="374"/>
      <c r="B460" s="279"/>
      <c r="C460" s="278" t="str">
        <f>"THU NHẬP CHỊU THUẾ TÍNH TRƯỚC (T+GT) x "&amp;HSXL!C$16</f>
        <v>THU NHẬP CHỊU THUẾ TÍNH TRƯỚC (T+GT) x 6%</v>
      </c>
      <c r="D460" s="279" t="s">
        <v>105</v>
      </c>
      <c r="E460" s="375" t="str">
        <f>HSXL!C$16</f>
        <v>6%</v>
      </c>
      <c r="F460" s="282"/>
      <c r="G460" s="281"/>
      <c r="H460" s="282">
        <f>ROUND((H454+H459)*HSXL!D$16,1)</f>
        <v>279893.09999999998</v>
      </c>
    </row>
    <row r="461" spans="1:8" ht="27.75" customHeight="1">
      <c r="A461" s="374"/>
      <c r="B461" s="279"/>
      <c r="C461" s="278" t="s">
        <v>107</v>
      </c>
      <c r="D461" s="279" t="s">
        <v>108</v>
      </c>
      <c r="E461" s="375"/>
      <c r="F461" s="282"/>
      <c r="G461" s="281"/>
      <c r="H461" s="282"/>
    </row>
    <row r="462" spans="1:8" ht="27.75" customHeight="1">
      <c r="A462" s="374"/>
      <c r="B462" s="279"/>
      <c r="C462" s="278" t="s">
        <v>618</v>
      </c>
      <c r="D462" s="279" t="s">
        <v>110</v>
      </c>
      <c r="E462" s="375"/>
      <c r="F462" s="282"/>
      <c r="G462" s="281"/>
      <c r="H462" s="282">
        <f>ROUND((H454+H459+H460)*2%,1)</f>
        <v>98895.5</v>
      </c>
    </row>
    <row r="463" spans="1:8" ht="27.75" customHeight="1">
      <c r="A463" s="374"/>
      <c r="B463" s="279"/>
      <c r="C463" s="278" t="s">
        <v>619</v>
      </c>
      <c r="D463" s="279" t="s">
        <v>113</v>
      </c>
      <c r="E463" s="375"/>
      <c r="F463" s="282"/>
      <c r="G463" s="281"/>
      <c r="H463" s="282">
        <f>ROUND((H454+H459+H460)*3%,1)</f>
        <v>148343.29999999999</v>
      </c>
    </row>
    <row r="464" spans="1:8" ht="27.75" customHeight="1">
      <c r="A464" s="371"/>
      <c r="B464" s="284"/>
      <c r="C464" s="283" t="s">
        <v>620</v>
      </c>
      <c r="D464" s="284" t="str">
        <f>""</f>
        <v/>
      </c>
      <c r="E464" s="372"/>
      <c r="F464" s="285"/>
      <c r="G464" s="373"/>
      <c r="H464" s="285">
        <f>ROUND(SUM(H462:H463),1)</f>
        <v>247238.8</v>
      </c>
    </row>
    <row r="465" spans="1:8" ht="27.75" customHeight="1">
      <c r="A465" s="374"/>
      <c r="B465" s="279"/>
      <c r="C465" s="278" t="s">
        <v>621</v>
      </c>
      <c r="D465" s="279" t="s">
        <v>118</v>
      </c>
      <c r="E465" s="375"/>
      <c r="F465" s="282"/>
      <c r="G465" s="281"/>
      <c r="H465" s="282">
        <f>ROUND(H454+H459+H460+H464,0)</f>
        <v>5192016</v>
      </c>
    </row>
    <row r="466" spans="1:8" ht="27.75" customHeight="1">
      <c r="A466" s="374"/>
      <c r="B466" s="279"/>
      <c r="C466" s="278" t="str">
        <f>"THUẾ GIÁ TRỊ GIA TĂNG ( G x "&amp;HSXL!C$17&amp;" )"</f>
        <v>THUẾ GIÁ TRỊ GIA TĂNG ( G x 8% )</v>
      </c>
      <c r="D466" s="279" t="s">
        <v>122</v>
      </c>
      <c r="E466" s="286">
        <f>HSXL!D$17</f>
        <v>0.08</v>
      </c>
      <c r="F466" s="282"/>
      <c r="G466" s="281"/>
      <c r="H466" s="282">
        <f>ROUND(E466*H465,1)</f>
        <v>415361.3</v>
      </c>
    </row>
    <row r="467" spans="1:8" ht="27.75" customHeight="1">
      <c r="A467" s="371"/>
      <c r="B467" s="284"/>
      <c r="C467" s="283" t="s">
        <v>622</v>
      </c>
      <c r="D467" s="284" t="s">
        <v>125</v>
      </c>
      <c r="E467" s="287"/>
      <c r="F467" s="285"/>
      <c r="G467" s="373"/>
      <c r="H467" s="285">
        <f>ROUND(H465+H466,1)</f>
        <v>5607377.2999999998</v>
      </c>
    </row>
    <row r="468" spans="1:8" ht="16.5" customHeight="1">
      <c r="A468" s="371"/>
      <c r="B468" s="284"/>
      <c r="C468" s="283" t="s">
        <v>623</v>
      </c>
      <c r="D468" s="284" t="str">
        <f>""</f>
        <v/>
      </c>
      <c r="E468" s="287"/>
      <c r="F468" s="285"/>
      <c r="G468" s="373"/>
      <c r="H468" s="285">
        <f>ROUND(E468*H467,1)</f>
        <v>0</v>
      </c>
    </row>
    <row r="469" spans="1:8" ht="16.5" customHeight="1">
      <c r="A469" s="376"/>
      <c r="B469" s="377"/>
      <c r="C469" s="378" t="s">
        <v>68</v>
      </c>
      <c r="D469" s="377" t="str">
        <f>""</f>
        <v/>
      </c>
      <c r="E469" s="379"/>
      <c r="F469" s="380"/>
      <c r="G469" s="381"/>
      <c r="H469" s="382">
        <f>ROUND(H467+H468,0)</f>
        <v>5607377</v>
      </c>
    </row>
    <row r="470" spans="1:8" ht="27.75" customHeight="1">
      <c r="A470" s="360">
        <f>'[3]Công trình'!A26</f>
        <v>16</v>
      </c>
      <c r="B470" s="361" t="str">
        <f>'[3]Công trình'!E26</f>
        <v>CG.11340</v>
      </c>
      <c r="C470" s="362" t="str">
        <f>'[3]Công trình'!F26</f>
        <v>Đo khống chế cao. Thủy chuẩn kỹ thuật. Cấp địa hình IV</v>
      </c>
      <c r="D470" s="361" t="str">
        <f>'[3]Công trình'!G26</f>
        <v>km</v>
      </c>
      <c r="E470" s="370">
        <v>1</v>
      </c>
      <c r="F470" s="343"/>
      <c r="G470" s="342"/>
      <c r="H470" s="343"/>
    </row>
    <row r="471" spans="1:8" ht="16.5" customHeight="1">
      <c r="A471" s="363"/>
      <c r="B471" s="364"/>
      <c r="C471" s="365" t="s">
        <v>606</v>
      </c>
      <c r="D471" s="364"/>
      <c r="E471" s="366"/>
      <c r="F471" s="367"/>
      <c r="G471" s="368"/>
      <c r="H471" s="367">
        <f>ROUND(H474,1)</f>
        <v>2275</v>
      </c>
    </row>
    <row r="472" spans="1:8" ht="16.5" customHeight="1">
      <c r="A472" s="369"/>
      <c r="B472" s="280" t="str">
        <f>'Giá tháng'!B$37</f>
        <v>A28.0298</v>
      </c>
      <c r="C472" s="296" t="str">
        <f>'Giá tháng'!C$37</f>
        <v>Sổ đo</v>
      </c>
      <c r="D472" s="280" t="str">
        <f>'Giá tháng'!D$37</f>
        <v>quyển</v>
      </c>
      <c r="E472" s="354">
        <f>[3]HaoPhiVatTu!F$195</f>
        <v>0.35</v>
      </c>
      <c r="F472" s="297">
        <f>ROUND('[3]Tổng hợp VT'!O$37,1)</f>
        <v>5000</v>
      </c>
      <c r="G472" s="355">
        <f>'Giá tháng'!G$37</f>
        <v>1</v>
      </c>
      <c r="H472" s="297">
        <f>ROUND(E472*F472*G472,1)</f>
        <v>1750</v>
      </c>
    </row>
    <row r="473" spans="1:8" ht="16.5" customHeight="1">
      <c r="A473" s="369"/>
      <c r="B473" s="280" t="s">
        <v>607</v>
      </c>
      <c r="C473" s="296" t="s">
        <v>608</v>
      </c>
      <c r="D473" s="280" t="s">
        <v>609</v>
      </c>
      <c r="E473" s="354">
        <f>[3]HaoPhiVatTu!F$196</f>
        <v>30</v>
      </c>
      <c r="F473" s="297">
        <f>ROUND(SUM(H472:H472),1)</f>
        <v>1750</v>
      </c>
      <c r="G473" s="355"/>
      <c r="H473" s="297">
        <f>ROUND(E473*F473/100,1)</f>
        <v>525</v>
      </c>
    </row>
    <row r="474" spans="1:8" ht="16.5" customHeight="1">
      <c r="A474" s="369"/>
      <c r="B474" s="280"/>
      <c r="C474" s="296" t="s">
        <v>610</v>
      </c>
      <c r="D474" s="280"/>
      <c r="E474" s="354"/>
      <c r="F474" s="297"/>
      <c r="G474" s="355"/>
      <c r="H474" s="297">
        <f>ROUND(SUM(H472:H473),1)</f>
        <v>2275</v>
      </c>
    </row>
    <row r="475" spans="1:8" ht="16.5" customHeight="1">
      <c r="A475" s="363"/>
      <c r="B475" s="364"/>
      <c r="C475" s="365" t="s">
        <v>611</v>
      </c>
      <c r="D475" s="364"/>
      <c r="E475" s="366"/>
      <c r="F475" s="367"/>
      <c r="G475" s="368"/>
      <c r="H475" s="367">
        <f>ROUND(H478,1)</f>
        <v>2106925.4</v>
      </c>
    </row>
    <row r="476" spans="1:8" ht="16.5" customHeight="1">
      <c r="A476" s="369"/>
      <c r="B476" s="280" t="str">
        <f>'Giá tháng'!B$43</f>
        <v>NKS.40</v>
      </c>
      <c r="C476" s="296" t="str">
        <f>'Giá tháng'!C$43</f>
        <v>Kỹ sư 4,0/8</v>
      </c>
      <c r="D476" s="280" t="str">
        <f>'Giá tháng'!D$43</f>
        <v>công</v>
      </c>
      <c r="E476" s="354">
        <f>[3]HaoPhiVatTu!G$198</f>
        <v>1.27</v>
      </c>
      <c r="F476" s="297">
        <f>ROUND('[3]Tổng hợp VT'!O$45,1)</f>
        <v>435000</v>
      </c>
      <c r="G476" s="355">
        <f>'Giá tháng'!G$43</f>
        <v>1</v>
      </c>
      <c r="H476" s="297">
        <f>ROUND(E476*F476*G476,1)</f>
        <v>552450</v>
      </c>
    </row>
    <row r="477" spans="1:8" ht="16.5" customHeight="1">
      <c r="A477" s="369"/>
      <c r="B477" s="280" t="str">
        <f>'Giá tháng'!B$44</f>
        <v>N2.40</v>
      </c>
      <c r="C477" s="296" t="str">
        <f>'Giá tháng'!C$44</f>
        <v>Nhân công 4,0/7 - Nhóm 2</v>
      </c>
      <c r="D477" s="280" t="str">
        <f>'Giá tháng'!D$44</f>
        <v>công</v>
      </c>
      <c r="E477" s="354">
        <f>[3]HaoPhiVatTu!G$199</f>
        <v>3.58</v>
      </c>
      <c r="F477" s="297">
        <f>ROUND('[3]Tổng hợp VT'!O$46,1)</f>
        <v>434211</v>
      </c>
      <c r="G477" s="355">
        <f>'Giá tháng'!G$44</f>
        <v>1</v>
      </c>
      <c r="H477" s="297">
        <f>ROUND(E477*F477*G477,1)</f>
        <v>1554475.4</v>
      </c>
    </row>
    <row r="478" spans="1:8" ht="16.5" customHeight="1">
      <c r="A478" s="369"/>
      <c r="B478" s="280"/>
      <c r="C478" s="296" t="s">
        <v>610</v>
      </c>
      <c r="D478" s="280"/>
      <c r="E478" s="354"/>
      <c r="F478" s="297"/>
      <c r="G478" s="355"/>
      <c r="H478" s="297">
        <f>ROUND(SUM(H476:H477),1)</f>
        <v>2106925.4</v>
      </c>
    </row>
    <row r="479" spans="1:8" ht="16.5" customHeight="1">
      <c r="A479" s="363"/>
      <c r="B479" s="364"/>
      <c r="C479" s="365" t="s">
        <v>612</v>
      </c>
      <c r="D479" s="364"/>
      <c r="E479" s="366"/>
      <c r="F479" s="367"/>
      <c r="G479" s="368"/>
      <c r="H479" s="367">
        <f>ROUND(H482,1)</f>
        <v>6778.1</v>
      </c>
    </row>
    <row r="480" spans="1:8" ht="27.75" customHeight="1">
      <c r="A480" s="369"/>
      <c r="B480" s="280" t="str">
        <f>'Giá tháng'!B$57</f>
        <v>M201.0020</v>
      </c>
      <c r="C480" s="296" t="str">
        <f>'Giá tháng'!C$57</f>
        <v>Máy thủy bình điện tử</v>
      </c>
      <c r="D480" s="280" t="str">
        <f>'Giá tháng'!D$57</f>
        <v>ca</v>
      </c>
      <c r="E480" s="354">
        <f>[3]HaoPhiVatTu!H$201</f>
        <v>0.45</v>
      </c>
      <c r="F480" s="297">
        <f>ROUND('[3]Tổng hợp VT'!O$60,1)</f>
        <v>14767</v>
      </c>
      <c r="G480" s="355">
        <f>'Giá tháng'!G$57</f>
        <v>1</v>
      </c>
      <c r="H480" s="297">
        <f>ROUND(E480*F480*G480,1)</f>
        <v>6645.2</v>
      </c>
    </row>
    <row r="481" spans="1:8" ht="16.5" customHeight="1">
      <c r="A481" s="369"/>
      <c r="B481" s="280" t="s">
        <v>613</v>
      </c>
      <c r="C481" s="296" t="s">
        <v>614</v>
      </c>
      <c r="D481" s="280" t="s">
        <v>609</v>
      </c>
      <c r="E481" s="354">
        <f>[3]HaoPhiVatTu!H$202</f>
        <v>2</v>
      </c>
      <c r="F481" s="297">
        <f>ROUND(SUM(H480:H480),1)</f>
        <v>6645.2</v>
      </c>
      <c r="G481" s="355"/>
      <c r="H481" s="297">
        <f>ROUND(E481*F481/100,1)</f>
        <v>132.9</v>
      </c>
    </row>
    <row r="482" spans="1:8" ht="16.5" customHeight="1">
      <c r="A482" s="369"/>
      <c r="B482" s="280"/>
      <c r="C482" s="296" t="s">
        <v>610</v>
      </c>
      <c r="D482" s="280"/>
      <c r="E482" s="301"/>
      <c r="F482" s="297"/>
      <c r="G482" s="300"/>
      <c r="H482" s="297">
        <f>ROUND(SUM(H480:H481),1)</f>
        <v>6778.1</v>
      </c>
    </row>
    <row r="483" spans="1:8" ht="27.75" customHeight="1">
      <c r="A483" s="371"/>
      <c r="B483" s="284"/>
      <c r="C483" s="283" t="s">
        <v>616</v>
      </c>
      <c r="D483" s="284" t="s">
        <v>95</v>
      </c>
      <c r="E483" s="372"/>
      <c r="F483" s="285"/>
      <c r="G483" s="373"/>
      <c r="H483" s="285">
        <f>ROUND(H471+H475+H479,1)</f>
        <v>2115978.5</v>
      </c>
    </row>
    <row r="484" spans="1:8" ht="16.5" customHeight="1">
      <c r="A484" s="374"/>
      <c r="B484" s="279"/>
      <c r="C484" s="278" t="s">
        <v>98</v>
      </c>
      <c r="D484" s="279" t="str">
        <f>""</f>
        <v/>
      </c>
      <c r="E484" s="375"/>
      <c r="F484" s="282"/>
      <c r="G484" s="281"/>
      <c r="H484" s="282"/>
    </row>
    <row r="485" spans="1:8" ht="16.5" customHeight="1">
      <c r="A485" s="374"/>
      <c r="B485" s="279"/>
      <c r="C485" s="278" t="str">
        <f>"Chi phí chung ( NC x "&amp;HSXL!C$14&amp;" )"</f>
        <v>Chi phí chung ( NC x 70% )</v>
      </c>
      <c r="D485" s="279" t="s">
        <v>54</v>
      </c>
      <c r="E485" s="375" t="str">
        <f>HSXL!C$14</f>
        <v>70%</v>
      </c>
      <c r="F485" s="282"/>
      <c r="G485" s="281"/>
      <c r="H485" s="282">
        <f>ROUND(H475*HSXL!D$14,1)</f>
        <v>1474847.8</v>
      </c>
    </row>
    <row r="486" spans="1:8" ht="27.75" customHeight="1">
      <c r="A486" s="374"/>
      <c r="B486" s="279"/>
      <c r="C486" s="278" t="str">
        <f>"Chi phí nhà tạm để ở và điều hành thi công ( T x "&amp;HSXL!C$18&amp;" )"</f>
        <v>Chi phí nhà tạm để ở và điều hành thi công ( T x 1.1% )</v>
      </c>
      <c r="D486" s="279" t="s">
        <v>323</v>
      </c>
      <c r="E486" s="375" t="str">
        <f>HSXL!C$18</f>
        <v>1.1%</v>
      </c>
      <c r="F486" s="282"/>
      <c r="G486" s="281"/>
      <c r="H486" s="282"/>
    </row>
    <row r="487" spans="1:8" ht="39.75" customHeight="1">
      <c r="A487" s="374"/>
      <c r="B487" s="279"/>
      <c r="C487" s="278" t="str">
        <f>"Chi phí một số công việc không xác định được khối lượng từ thiết kế ( T x "&amp;HSXL!C$13&amp;" )"</f>
        <v>Chi phí một số công việc không xác định được khối lượng từ thiết kế ( T x 2.5% )</v>
      </c>
      <c r="D487" s="279" t="s">
        <v>100</v>
      </c>
      <c r="E487" s="375" t="str">
        <f>HSXL!C$13</f>
        <v>2.5%</v>
      </c>
      <c r="F487" s="282"/>
      <c r="G487" s="281"/>
      <c r="H487" s="282"/>
    </row>
    <row r="488" spans="1:8" ht="27.75" customHeight="1">
      <c r="A488" s="371"/>
      <c r="B488" s="284"/>
      <c r="C488" s="283" t="s">
        <v>617</v>
      </c>
      <c r="D488" s="284" t="s">
        <v>102</v>
      </c>
      <c r="E488" s="372"/>
      <c r="F488" s="285"/>
      <c r="G488" s="373"/>
      <c r="H488" s="285">
        <f>ROUND(SUM(H485:H487),1)</f>
        <v>1474847.8</v>
      </c>
    </row>
    <row r="489" spans="1:8" ht="27.75" customHeight="1">
      <c r="A489" s="374"/>
      <c r="B489" s="279"/>
      <c r="C489" s="278" t="str">
        <f>"THU NHẬP CHỊU THUẾ TÍNH TRƯỚC (T+GT) x "&amp;HSXL!C$16</f>
        <v>THU NHẬP CHỊU THUẾ TÍNH TRƯỚC (T+GT) x 6%</v>
      </c>
      <c r="D489" s="279" t="s">
        <v>105</v>
      </c>
      <c r="E489" s="375" t="str">
        <f>HSXL!C$16</f>
        <v>6%</v>
      </c>
      <c r="F489" s="282"/>
      <c r="G489" s="281"/>
      <c r="H489" s="282">
        <f>ROUND((H483+H488)*HSXL!D$16,1)</f>
        <v>215449.60000000001</v>
      </c>
    </row>
    <row r="490" spans="1:8" ht="27.75" customHeight="1">
      <c r="A490" s="374"/>
      <c r="B490" s="279"/>
      <c r="C490" s="278" t="s">
        <v>107</v>
      </c>
      <c r="D490" s="279" t="s">
        <v>108</v>
      </c>
      <c r="E490" s="375"/>
      <c r="F490" s="282"/>
      <c r="G490" s="281"/>
      <c r="H490" s="282"/>
    </row>
    <row r="491" spans="1:8" ht="27.75" customHeight="1">
      <c r="A491" s="374"/>
      <c r="B491" s="279"/>
      <c r="C491" s="278" t="s">
        <v>618</v>
      </c>
      <c r="D491" s="279" t="s">
        <v>110</v>
      </c>
      <c r="E491" s="375"/>
      <c r="F491" s="282"/>
      <c r="G491" s="281"/>
      <c r="H491" s="282">
        <f>ROUND((H483+H488+H489)*2%,1)</f>
        <v>76125.5</v>
      </c>
    </row>
    <row r="492" spans="1:8" ht="27.75" customHeight="1">
      <c r="A492" s="374"/>
      <c r="B492" s="279"/>
      <c r="C492" s="278" t="s">
        <v>619</v>
      </c>
      <c r="D492" s="279" t="s">
        <v>113</v>
      </c>
      <c r="E492" s="375"/>
      <c r="F492" s="282"/>
      <c r="G492" s="281"/>
      <c r="H492" s="282">
        <f>ROUND((H483+H488+H489)*3%,1)</f>
        <v>114188.3</v>
      </c>
    </row>
    <row r="493" spans="1:8" ht="27.75" customHeight="1">
      <c r="A493" s="371"/>
      <c r="B493" s="284"/>
      <c r="C493" s="283" t="s">
        <v>620</v>
      </c>
      <c r="D493" s="284" t="str">
        <f>""</f>
        <v/>
      </c>
      <c r="E493" s="372"/>
      <c r="F493" s="285"/>
      <c r="G493" s="373"/>
      <c r="H493" s="285">
        <f>ROUND(SUM(H491:H492),1)</f>
        <v>190313.8</v>
      </c>
    </row>
    <row r="494" spans="1:8" ht="27.75" customHeight="1">
      <c r="A494" s="374"/>
      <c r="B494" s="279"/>
      <c r="C494" s="278" t="s">
        <v>621</v>
      </c>
      <c r="D494" s="279" t="s">
        <v>118</v>
      </c>
      <c r="E494" s="375"/>
      <c r="F494" s="282"/>
      <c r="G494" s="281"/>
      <c r="H494" s="282">
        <f>ROUND(H483+H488+H489+H493,0)</f>
        <v>3996590</v>
      </c>
    </row>
    <row r="495" spans="1:8" ht="27.75" customHeight="1">
      <c r="A495" s="374"/>
      <c r="B495" s="279"/>
      <c r="C495" s="278" t="str">
        <f>"THUẾ GIÁ TRỊ GIA TĂNG ( G x "&amp;HSXL!C$17&amp;" )"</f>
        <v>THUẾ GIÁ TRỊ GIA TĂNG ( G x 8% )</v>
      </c>
      <c r="D495" s="279" t="s">
        <v>122</v>
      </c>
      <c r="E495" s="286">
        <f>HSXL!D$17</f>
        <v>0.08</v>
      </c>
      <c r="F495" s="282"/>
      <c r="G495" s="281"/>
      <c r="H495" s="282">
        <f>ROUND(E495*H494,1)</f>
        <v>319727.2</v>
      </c>
    </row>
    <row r="496" spans="1:8" ht="27.75" customHeight="1">
      <c r="A496" s="371"/>
      <c r="B496" s="284"/>
      <c r="C496" s="283" t="s">
        <v>622</v>
      </c>
      <c r="D496" s="284" t="s">
        <v>125</v>
      </c>
      <c r="E496" s="287"/>
      <c r="F496" s="285"/>
      <c r="G496" s="373"/>
      <c r="H496" s="285">
        <f>ROUND(H494+H495,1)</f>
        <v>4316317.2</v>
      </c>
    </row>
    <row r="497" spans="1:8" ht="16.5" customHeight="1">
      <c r="A497" s="371"/>
      <c r="B497" s="284"/>
      <c r="C497" s="283" t="s">
        <v>623</v>
      </c>
      <c r="D497" s="284" t="str">
        <f>""</f>
        <v/>
      </c>
      <c r="E497" s="287"/>
      <c r="F497" s="285"/>
      <c r="G497" s="373"/>
      <c r="H497" s="285">
        <f>ROUND(E497*H496,1)</f>
        <v>0</v>
      </c>
    </row>
    <row r="498" spans="1:8" ht="16.5" customHeight="1">
      <c r="A498" s="376"/>
      <c r="B498" s="377"/>
      <c r="C498" s="378" t="s">
        <v>68</v>
      </c>
      <c r="D498" s="377" t="str">
        <f>""</f>
        <v/>
      </c>
      <c r="E498" s="379"/>
      <c r="F498" s="380"/>
      <c r="G498" s="381"/>
      <c r="H498" s="382">
        <f>ROUND(H496+H497,0)</f>
        <v>4316317</v>
      </c>
    </row>
    <row r="499" spans="1:8" ht="27.75" customHeight="1">
      <c r="A499" s="360">
        <f>'[3]Công trình'!A27</f>
        <v>17</v>
      </c>
      <c r="B499" s="361" t="str">
        <f>'[3]Công trình'!E27</f>
        <v>CH.11140</v>
      </c>
      <c r="C499" s="362" t="str">
        <f>'[3]Công trình'!F27</f>
        <v>Đo vẽ mặt cắt dọc ở trên cạn. Cấp địa hình IV</v>
      </c>
      <c r="D499" s="361" t="str">
        <f>'[3]Công trình'!G27</f>
        <v>100m</v>
      </c>
      <c r="E499" s="370">
        <v>1</v>
      </c>
      <c r="F499" s="343"/>
      <c r="G499" s="342"/>
      <c r="H499" s="343"/>
    </row>
    <row r="500" spans="1:8" ht="16.5" customHeight="1">
      <c r="A500" s="363"/>
      <c r="B500" s="364"/>
      <c r="C500" s="365" t="s">
        <v>606</v>
      </c>
      <c r="D500" s="364"/>
      <c r="E500" s="366"/>
      <c r="F500" s="367"/>
      <c r="G500" s="368"/>
      <c r="H500" s="367">
        <f>ROUND(H506,1)</f>
        <v>50238.7</v>
      </c>
    </row>
    <row r="501" spans="1:8" ht="16.5" customHeight="1">
      <c r="A501" s="369"/>
      <c r="B501" s="280" t="str">
        <f>'Giá tháng'!B$30</f>
        <v>A28.0249</v>
      </c>
      <c r="C501" s="296" t="str">
        <f>'Giá tháng'!C$30</f>
        <v>Mốc bê tông đúc sẵn</v>
      </c>
      <c r="D501" s="280" t="str">
        <f>'Giá tháng'!D$30</f>
        <v>cái</v>
      </c>
      <c r="E501" s="354">
        <f>[3]HaoPhiVatTu!F$205</f>
        <v>0.35</v>
      </c>
      <c r="F501" s="297">
        <f>ROUND('[3]Tổng hợp VT'!O$30,1)</f>
        <v>15000</v>
      </c>
      <c r="G501" s="355">
        <f>'Giá tháng'!G$30</f>
        <v>1</v>
      </c>
      <c r="H501" s="297">
        <f>ROUND(E501*F501*G501,1)</f>
        <v>5250</v>
      </c>
    </row>
    <row r="502" spans="1:8" ht="16.5" customHeight="1">
      <c r="A502" s="369"/>
      <c r="B502" s="280" t="str">
        <f>'Giá tháng'!B$41</f>
        <v>A28.0341</v>
      </c>
      <c r="C502" s="296" t="str">
        <f>'Giá tháng'!C$41</f>
        <v>Xi măng PCB30</v>
      </c>
      <c r="D502" s="280" t="str">
        <f>'Giá tháng'!D$41</f>
        <v>kg</v>
      </c>
      <c r="E502" s="354">
        <f>[3]HaoPhiVatTu!F$206</f>
        <v>1.5</v>
      </c>
      <c r="F502" s="297">
        <f>ROUND('[3]Tổng hợp VT'!O$41,1)</f>
        <v>1181</v>
      </c>
      <c r="G502" s="355">
        <f>'Giá tháng'!G$41</f>
        <v>1</v>
      </c>
      <c r="H502" s="297">
        <f>ROUND(E502*F502*G502,1)</f>
        <v>1771.5</v>
      </c>
    </row>
    <row r="503" spans="1:8" ht="16.5" customHeight="1">
      <c r="A503" s="369"/>
      <c r="B503" s="280" t="str">
        <f>'Giá tháng'!B$12</f>
        <v>A28.0091</v>
      </c>
      <c r="C503" s="296" t="str">
        <f>'Giá tháng'!C$12</f>
        <v>Cọc gỗ (4x4x40) cm</v>
      </c>
      <c r="D503" s="280" t="str">
        <f>'Giá tháng'!D$12</f>
        <v>cái</v>
      </c>
      <c r="E503" s="354">
        <f>[3]HaoPhiVatTu!F$207</f>
        <v>3.5</v>
      </c>
      <c r="F503" s="297">
        <f>ROUND('[3]Tổng hợp VT'!O$12,1)</f>
        <v>10000</v>
      </c>
      <c r="G503" s="355">
        <f>'Giá tháng'!G$12</f>
        <v>1</v>
      </c>
      <c r="H503" s="297">
        <f>ROUND(E503*F503*G503,1)</f>
        <v>35000</v>
      </c>
    </row>
    <row r="504" spans="1:8" ht="16.5" customHeight="1">
      <c r="A504" s="369"/>
      <c r="B504" s="280" t="str">
        <f>'Giá tháng'!B$38</f>
        <v>A28.0295</v>
      </c>
      <c r="C504" s="296" t="str">
        <f>'Giá tháng'!C$38</f>
        <v>Sơn đỏ + trắng</v>
      </c>
      <c r="D504" s="280" t="str">
        <f>'Giá tháng'!D$38</f>
        <v>kg</v>
      </c>
      <c r="E504" s="354">
        <f>[3]HaoPhiVatTu!F$208</f>
        <v>0.1</v>
      </c>
      <c r="F504" s="297">
        <f>ROUND('[3]Tổng hợp VT'!O$38,1)</f>
        <v>36500</v>
      </c>
      <c r="G504" s="355">
        <f>'Giá tháng'!G$38</f>
        <v>1</v>
      </c>
      <c r="H504" s="297">
        <f>ROUND(E504*F504*G504,1)</f>
        <v>3650</v>
      </c>
    </row>
    <row r="505" spans="1:8" ht="16.5" customHeight="1">
      <c r="A505" s="369"/>
      <c r="B505" s="280" t="s">
        <v>607</v>
      </c>
      <c r="C505" s="296" t="s">
        <v>608</v>
      </c>
      <c r="D505" s="280" t="s">
        <v>609</v>
      </c>
      <c r="E505" s="354">
        <f>[3]HaoPhiVatTu!F$209</f>
        <v>10</v>
      </c>
      <c r="F505" s="297">
        <f>ROUND(SUM(H501:H504),1)</f>
        <v>45671.5</v>
      </c>
      <c r="G505" s="355"/>
      <c r="H505" s="297">
        <f>ROUND(E505*F505/100,1)</f>
        <v>4567.2</v>
      </c>
    </row>
    <row r="506" spans="1:8" ht="16.5" customHeight="1">
      <c r="A506" s="369"/>
      <c r="B506" s="280"/>
      <c r="C506" s="296" t="s">
        <v>610</v>
      </c>
      <c r="D506" s="280"/>
      <c r="E506" s="354"/>
      <c r="F506" s="297"/>
      <c r="G506" s="355"/>
      <c r="H506" s="297">
        <f>ROUND(SUM(H501:H505),1)</f>
        <v>50238.7</v>
      </c>
    </row>
    <row r="507" spans="1:8" ht="16.5" customHeight="1">
      <c r="A507" s="363"/>
      <c r="B507" s="364"/>
      <c r="C507" s="365" t="s">
        <v>611</v>
      </c>
      <c r="D507" s="364"/>
      <c r="E507" s="366"/>
      <c r="F507" s="367"/>
      <c r="G507" s="368"/>
      <c r="H507" s="367">
        <f>ROUND(H510,1)</f>
        <v>1155806</v>
      </c>
    </row>
    <row r="508" spans="1:8" ht="16.5" customHeight="1">
      <c r="A508" s="369"/>
      <c r="B508" s="280" t="str">
        <f>'Giá tháng'!B$43</f>
        <v>NKS.40</v>
      </c>
      <c r="C508" s="296" t="str">
        <f>'Giá tháng'!C$43</f>
        <v>Kỹ sư 4,0/8</v>
      </c>
      <c r="D508" s="280" t="str">
        <f>'Giá tháng'!D$43</f>
        <v>công</v>
      </c>
      <c r="E508" s="354">
        <f>[3]HaoPhiVatTu!G$211</f>
        <v>1.02</v>
      </c>
      <c r="F508" s="297">
        <f>ROUND('[3]Tổng hợp VT'!O$45,1)</f>
        <v>435000</v>
      </c>
      <c r="G508" s="355">
        <f>'Giá tháng'!G$43</f>
        <v>1</v>
      </c>
      <c r="H508" s="297">
        <f>ROUND(E508*F508*G508,1)</f>
        <v>443700</v>
      </c>
    </row>
    <row r="509" spans="1:8" ht="16.5" customHeight="1">
      <c r="A509" s="369"/>
      <c r="B509" s="280" t="str">
        <f>'Giá tháng'!B$44</f>
        <v>N2.40</v>
      </c>
      <c r="C509" s="296" t="str">
        <f>'Giá tháng'!C$44</f>
        <v>Nhân công 4,0/7 - Nhóm 2</v>
      </c>
      <c r="D509" s="280" t="str">
        <f>'Giá tháng'!D$44</f>
        <v>công</v>
      </c>
      <c r="E509" s="354">
        <f>[3]HaoPhiVatTu!G$212</f>
        <v>1.64</v>
      </c>
      <c r="F509" s="297">
        <f>ROUND('[3]Tổng hợp VT'!O$46,1)</f>
        <v>434211</v>
      </c>
      <c r="G509" s="355">
        <f>'Giá tháng'!G$44</f>
        <v>1</v>
      </c>
      <c r="H509" s="297">
        <f>ROUND(E509*F509*G509,1)</f>
        <v>712106</v>
      </c>
    </row>
    <row r="510" spans="1:8" ht="16.5" customHeight="1">
      <c r="A510" s="369"/>
      <c r="B510" s="280"/>
      <c r="C510" s="296" t="s">
        <v>610</v>
      </c>
      <c r="D510" s="280"/>
      <c r="E510" s="354"/>
      <c r="F510" s="297"/>
      <c r="G510" s="355"/>
      <c r="H510" s="297">
        <f>ROUND(SUM(H508:H509),1)</f>
        <v>1155806</v>
      </c>
    </row>
    <row r="511" spans="1:8" ht="16.5" customHeight="1">
      <c r="A511" s="363"/>
      <c r="B511" s="364"/>
      <c r="C511" s="365" t="s">
        <v>612</v>
      </c>
      <c r="D511" s="364"/>
      <c r="E511" s="366"/>
      <c r="F511" s="367"/>
      <c r="G511" s="368"/>
      <c r="H511" s="367">
        <f>ROUND(H515,1)</f>
        <v>36929.4</v>
      </c>
    </row>
    <row r="512" spans="1:8" ht="27.75" customHeight="1">
      <c r="A512" s="369"/>
      <c r="B512" s="280" t="str">
        <f>'Giá tháng'!B$56</f>
        <v>M201.0021</v>
      </c>
      <c r="C512" s="296" t="str">
        <f>'Giá tháng'!C$56</f>
        <v>Máy toàn đạc điện tử</v>
      </c>
      <c r="D512" s="280" t="str">
        <f>'Giá tháng'!D$56</f>
        <v>ca</v>
      </c>
      <c r="E512" s="354">
        <f>[3]HaoPhiVatTu!H$214</f>
        <v>0.2</v>
      </c>
      <c r="F512" s="297">
        <f>ROUND('[3]Tổng hợp VT'!O$59,1)</f>
        <v>147059</v>
      </c>
      <c r="G512" s="355">
        <f>'Giá tháng'!G$56</f>
        <v>1</v>
      </c>
      <c r="H512" s="297">
        <f>ROUND(E512*F512*G512,1)</f>
        <v>29411.8</v>
      </c>
    </row>
    <row r="513" spans="1:8" ht="27.75" customHeight="1">
      <c r="A513" s="369"/>
      <c r="B513" s="280" t="str">
        <f>'Giá tháng'!B$57</f>
        <v>M201.0020</v>
      </c>
      <c r="C513" s="296" t="str">
        <f>'Giá tháng'!C$57</f>
        <v>Máy thủy bình điện tử</v>
      </c>
      <c r="D513" s="280" t="str">
        <f>'Giá tháng'!D$57</f>
        <v>ca</v>
      </c>
      <c r="E513" s="354">
        <f>[3]HaoPhiVatTu!H$215</f>
        <v>0.39</v>
      </c>
      <c r="F513" s="297">
        <f>ROUND('[3]Tổng hợp VT'!O$60,1)</f>
        <v>14767</v>
      </c>
      <c r="G513" s="355">
        <f>'Giá tháng'!G$57</f>
        <v>1</v>
      </c>
      <c r="H513" s="297">
        <f>ROUND(E513*F513*G513,1)</f>
        <v>5759.1</v>
      </c>
    </row>
    <row r="514" spans="1:8" ht="16.5" customHeight="1">
      <c r="A514" s="369"/>
      <c r="B514" s="280" t="s">
        <v>613</v>
      </c>
      <c r="C514" s="296" t="s">
        <v>614</v>
      </c>
      <c r="D514" s="280" t="s">
        <v>609</v>
      </c>
      <c r="E514" s="354">
        <f>[3]HaoPhiVatTu!H$216</f>
        <v>5</v>
      </c>
      <c r="F514" s="297">
        <f>ROUND(SUM(H512:H513),1)</f>
        <v>35170.9</v>
      </c>
      <c r="G514" s="355"/>
      <c r="H514" s="297">
        <f>ROUND(E514*F514/100,1)</f>
        <v>1758.5</v>
      </c>
    </row>
    <row r="515" spans="1:8" ht="16.5" customHeight="1">
      <c r="A515" s="369"/>
      <c r="B515" s="280"/>
      <c r="C515" s="296" t="s">
        <v>610</v>
      </c>
      <c r="D515" s="280"/>
      <c r="E515" s="301"/>
      <c r="F515" s="297"/>
      <c r="G515" s="300"/>
      <c r="H515" s="297">
        <f>ROUND(SUM(H512:H514),1)</f>
        <v>36929.4</v>
      </c>
    </row>
    <row r="516" spans="1:8" ht="27.75" customHeight="1">
      <c r="A516" s="371"/>
      <c r="B516" s="284"/>
      <c r="C516" s="283" t="s">
        <v>616</v>
      </c>
      <c r="D516" s="284" t="s">
        <v>95</v>
      </c>
      <c r="E516" s="372"/>
      <c r="F516" s="285"/>
      <c r="G516" s="373"/>
      <c r="H516" s="285">
        <f>ROUND(H500+H507+H511,1)</f>
        <v>1242974.1000000001</v>
      </c>
    </row>
    <row r="517" spans="1:8" ht="16.5" customHeight="1">
      <c r="A517" s="374"/>
      <c r="B517" s="279"/>
      <c r="C517" s="278" t="s">
        <v>98</v>
      </c>
      <c r="D517" s="279" t="str">
        <f>""</f>
        <v/>
      </c>
      <c r="E517" s="375"/>
      <c r="F517" s="282"/>
      <c r="G517" s="281"/>
      <c r="H517" s="282"/>
    </row>
    <row r="518" spans="1:8" ht="16.5" customHeight="1">
      <c r="A518" s="374"/>
      <c r="B518" s="279"/>
      <c r="C518" s="278" t="str">
        <f>"Chi phí chung ( NC x "&amp;HSXL!C$14&amp;" )"</f>
        <v>Chi phí chung ( NC x 70% )</v>
      </c>
      <c r="D518" s="279" t="s">
        <v>54</v>
      </c>
      <c r="E518" s="375" t="str">
        <f>HSXL!C$14</f>
        <v>70%</v>
      </c>
      <c r="F518" s="282"/>
      <c r="G518" s="281"/>
      <c r="H518" s="282">
        <f>ROUND(H507*HSXL!D$14,1)</f>
        <v>809064.2</v>
      </c>
    </row>
    <row r="519" spans="1:8" ht="27.75" customHeight="1">
      <c r="A519" s="374"/>
      <c r="B519" s="279"/>
      <c r="C519" s="278" t="str">
        <f>"Chi phí nhà tạm để ở và điều hành thi công ( T x "&amp;HSXL!C$18&amp;" )"</f>
        <v>Chi phí nhà tạm để ở và điều hành thi công ( T x 1.1% )</v>
      </c>
      <c r="D519" s="279" t="s">
        <v>323</v>
      </c>
      <c r="E519" s="375" t="str">
        <f>HSXL!C$18</f>
        <v>1.1%</v>
      </c>
      <c r="F519" s="282"/>
      <c r="G519" s="281"/>
      <c r="H519" s="282"/>
    </row>
    <row r="520" spans="1:8" ht="39.75" customHeight="1">
      <c r="A520" s="374"/>
      <c r="B520" s="279"/>
      <c r="C520" s="278" t="str">
        <f>"Chi phí một số công việc không xác định được khối lượng từ thiết kế ( T x "&amp;HSXL!C$13&amp;" )"</f>
        <v>Chi phí một số công việc không xác định được khối lượng từ thiết kế ( T x 2.5% )</v>
      </c>
      <c r="D520" s="279" t="s">
        <v>100</v>
      </c>
      <c r="E520" s="375" t="str">
        <f>HSXL!C$13</f>
        <v>2.5%</v>
      </c>
      <c r="F520" s="282"/>
      <c r="G520" s="281"/>
      <c r="H520" s="282"/>
    </row>
    <row r="521" spans="1:8" ht="27.75" customHeight="1">
      <c r="A521" s="371"/>
      <c r="B521" s="284"/>
      <c r="C521" s="283" t="s">
        <v>617</v>
      </c>
      <c r="D521" s="284" t="s">
        <v>102</v>
      </c>
      <c r="E521" s="372"/>
      <c r="F521" s="285"/>
      <c r="G521" s="373"/>
      <c r="H521" s="285">
        <f>ROUND(SUM(H518:H520),1)</f>
        <v>809064.2</v>
      </c>
    </row>
    <row r="522" spans="1:8" ht="27.75" customHeight="1">
      <c r="A522" s="374"/>
      <c r="B522" s="279"/>
      <c r="C522" s="278" t="str">
        <f>"THU NHẬP CHỊU THUẾ TÍNH TRƯỚC (T+GT) x "&amp;HSXL!C$16</f>
        <v>THU NHẬP CHỊU THUẾ TÍNH TRƯỚC (T+GT) x 6%</v>
      </c>
      <c r="D522" s="279" t="s">
        <v>105</v>
      </c>
      <c r="E522" s="375" t="str">
        <f>HSXL!C$16</f>
        <v>6%</v>
      </c>
      <c r="F522" s="282"/>
      <c r="G522" s="281"/>
      <c r="H522" s="282">
        <f>ROUND((H516+H521)*HSXL!D$16,1)</f>
        <v>123122.3</v>
      </c>
    </row>
    <row r="523" spans="1:8" ht="27.75" customHeight="1">
      <c r="A523" s="374"/>
      <c r="B523" s="279"/>
      <c r="C523" s="278" t="s">
        <v>107</v>
      </c>
      <c r="D523" s="279" t="s">
        <v>108</v>
      </c>
      <c r="E523" s="375"/>
      <c r="F523" s="282"/>
      <c r="G523" s="281"/>
      <c r="H523" s="282"/>
    </row>
    <row r="524" spans="1:8" ht="27.75" customHeight="1">
      <c r="A524" s="374"/>
      <c r="B524" s="279"/>
      <c r="C524" s="278" t="s">
        <v>618</v>
      </c>
      <c r="D524" s="279" t="s">
        <v>110</v>
      </c>
      <c r="E524" s="375"/>
      <c r="F524" s="282"/>
      <c r="G524" s="281"/>
      <c r="H524" s="282">
        <f>ROUND((H516+H521+H522)*2%,1)</f>
        <v>43503.199999999997</v>
      </c>
    </row>
    <row r="525" spans="1:8" ht="27.75" customHeight="1">
      <c r="A525" s="374"/>
      <c r="B525" s="279"/>
      <c r="C525" s="278" t="s">
        <v>619</v>
      </c>
      <c r="D525" s="279" t="s">
        <v>113</v>
      </c>
      <c r="E525" s="375"/>
      <c r="F525" s="282"/>
      <c r="G525" s="281"/>
      <c r="H525" s="282">
        <f>ROUND((H516+H521+H522)*3%,1)</f>
        <v>65254.8</v>
      </c>
    </row>
    <row r="526" spans="1:8" ht="27.75" customHeight="1">
      <c r="A526" s="371"/>
      <c r="B526" s="284"/>
      <c r="C526" s="283" t="s">
        <v>620</v>
      </c>
      <c r="D526" s="284" t="str">
        <f>""</f>
        <v/>
      </c>
      <c r="E526" s="372"/>
      <c r="F526" s="285"/>
      <c r="G526" s="373"/>
      <c r="H526" s="285">
        <f>ROUND(SUM(H524:H525),1)</f>
        <v>108758</v>
      </c>
    </row>
    <row r="527" spans="1:8" ht="27.75" customHeight="1">
      <c r="A527" s="374"/>
      <c r="B527" s="279"/>
      <c r="C527" s="278" t="s">
        <v>621</v>
      </c>
      <c r="D527" s="279" t="s">
        <v>118</v>
      </c>
      <c r="E527" s="375"/>
      <c r="F527" s="282"/>
      <c r="G527" s="281"/>
      <c r="H527" s="282">
        <f>ROUND(H516+H521+H522+H526,0)</f>
        <v>2283919</v>
      </c>
    </row>
    <row r="528" spans="1:8" ht="27.75" customHeight="1">
      <c r="A528" s="374"/>
      <c r="B528" s="279"/>
      <c r="C528" s="278" t="str">
        <f>"THUẾ GIÁ TRỊ GIA TĂNG ( G x "&amp;HSXL!C$17&amp;" )"</f>
        <v>THUẾ GIÁ TRỊ GIA TĂNG ( G x 8% )</v>
      </c>
      <c r="D528" s="279" t="s">
        <v>122</v>
      </c>
      <c r="E528" s="286">
        <f>HSXL!D$17</f>
        <v>0.08</v>
      </c>
      <c r="F528" s="282"/>
      <c r="G528" s="281"/>
      <c r="H528" s="282">
        <f>ROUND(E528*H527,1)</f>
        <v>182713.5</v>
      </c>
    </row>
    <row r="529" spans="1:8" ht="27.75" customHeight="1">
      <c r="A529" s="371"/>
      <c r="B529" s="284"/>
      <c r="C529" s="283" t="s">
        <v>622</v>
      </c>
      <c r="D529" s="284" t="s">
        <v>125</v>
      </c>
      <c r="E529" s="287"/>
      <c r="F529" s="285"/>
      <c r="G529" s="373"/>
      <c r="H529" s="285">
        <f>ROUND(H527+H528,1)</f>
        <v>2466632.5</v>
      </c>
    </row>
    <row r="530" spans="1:8" ht="16.5" customHeight="1">
      <c r="A530" s="371"/>
      <c r="B530" s="284"/>
      <c r="C530" s="283" t="s">
        <v>623</v>
      </c>
      <c r="D530" s="284" t="str">
        <f>""</f>
        <v/>
      </c>
      <c r="E530" s="287"/>
      <c r="F530" s="285"/>
      <c r="G530" s="373"/>
      <c r="H530" s="285">
        <f>ROUND(E530*H529,1)</f>
        <v>0</v>
      </c>
    </row>
    <row r="531" spans="1:8" ht="16.5" customHeight="1">
      <c r="A531" s="376"/>
      <c r="B531" s="377"/>
      <c r="C531" s="378" t="s">
        <v>68</v>
      </c>
      <c r="D531" s="377" t="str">
        <f>""</f>
        <v/>
      </c>
      <c r="E531" s="379"/>
      <c r="F531" s="380"/>
      <c r="G531" s="381"/>
      <c r="H531" s="382">
        <f>ROUND(H529+H530,0)</f>
        <v>2466633</v>
      </c>
    </row>
    <row r="532" spans="1:8" ht="27.75" customHeight="1">
      <c r="A532" s="360">
        <f>'[3]Công trình'!A28</f>
        <v>18</v>
      </c>
      <c r="B532" s="361" t="str">
        <f>'[3]Công trình'!E28</f>
        <v>CH.11240</v>
      </c>
      <c r="C532" s="362" t="str">
        <f>'[3]Công trình'!F28</f>
        <v>Đo vẽ mặt cắt ngang ở trên cạn. Cấp địa hình IV</v>
      </c>
      <c r="D532" s="361" t="str">
        <f>'[3]Công trình'!G28</f>
        <v>100m</v>
      </c>
      <c r="E532" s="370">
        <v>1</v>
      </c>
      <c r="F532" s="343"/>
      <c r="G532" s="342"/>
      <c r="H532" s="343"/>
    </row>
    <row r="533" spans="1:8" ht="16.5" customHeight="1">
      <c r="A533" s="363"/>
      <c r="B533" s="364"/>
      <c r="C533" s="365" t="s">
        <v>606</v>
      </c>
      <c r="D533" s="364"/>
      <c r="E533" s="366"/>
      <c r="F533" s="367"/>
      <c r="G533" s="368"/>
      <c r="H533" s="367">
        <f>ROUND(H537,1)</f>
        <v>91212</v>
      </c>
    </row>
    <row r="534" spans="1:8" ht="16.5" customHeight="1">
      <c r="A534" s="369"/>
      <c r="B534" s="280" t="str">
        <f>'Giá tháng'!B$12</f>
        <v>A28.0091</v>
      </c>
      <c r="C534" s="296" t="str">
        <f>'Giá tháng'!C$12</f>
        <v>Cọc gỗ (4x4x40) cm</v>
      </c>
      <c r="D534" s="280" t="str">
        <f>'Giá tháng'!D$12</f>
        <v>cái</v>
      </c>
      <c r="E534" s="354">
        <f>[3]HaoPhiVatTu!F$219</f>
        <v>8</v>
      </c>
      <c r="F534" s="297">
        <f>ROUND('[3]Tổng hợp VT'!O$12,1)</f>
        <v>10000</v>
      </c>
      <c r="G534" s="355">
        <f>'Giá tháng'!G$12</f>
        <v>1</v>
      </c>
      <c r="H534" s="297">
        <f>ROUND(E534*F534*G534,1)</f>
        <v>80000</v>
      </c>
    </row>
    <row r="535" spans="1:8" ht="16.5" customHeight="1">
      <c r="A535" s="369"/>
      <c r="B535" s="280" t="str">
        <f>'Giá tháng'!B$38</f>
        <v>A28.0295</v>
      </c>
      <c r="C535" s="296" t="str">
        <f>'Giá tháng'!C$38</f>
        <v>Sơn đỏ + trắng</v>
      </c>
      <c r="D535" s="280" t="str">
        <f>'Giá tháng'!D$38</f>
        <v>kg</v>
      </c>
      <c r="E535" s="354">
        <f>[3]HaoPhiVatTu!F$220</f>
        <v>0.08</v>
      </c>
      <c r="F535" s="297">
        <f>ROUND('[3]Tổng hợp VT'!O$38,1)</f>
        <v>36500</v>
      </c>
      <c r="G535" s="355">
        <f>'Giá tháng'!G$38</f>
        <v>1</v>
      </c>
      <c r="H535" s="297">
        <f>ROUND(E535*F535*G535,1)</f>
        <v>2920</v>
      </c>
    </row>
    <row r="536" spans="1:8" ht="16.5" customHeight="1">
      <c r="A536" s="369"/>
      <c r="B536" s="280" t="s">
        <v>607</v>
      </c>
      <c r="C536" s="296" t="s">
        <v>608</v>
      </c>
      <c r="D536" s="280" t="s">
        <v>609</v>
      </c>
      <c r="E536" s="354">
        <f>[3]HaoPhiVatTu!F$221</f>
        <v>10</v>
      </c>
      <c r="F536" s="297">
        <f>ROUND(SUM(H534:H535),1)</f>
        <v>82920</v>
      </c>
      <c r="G536" s="355"/>
      <c r="H536" s="297">
        <f>ROUND(E536*F536/100,1)</f>
        <v>8292</v>
      </c>
    </row>
    <row r="537" spans="1:8" ht="16.5" customHeight="1">
      <c r="A537" s="369"/>
      <c r="B537" s="280"/>
      <c r="C537" s="296" t="s">
        <v>610</v>
      </c>
      <c r="D537" s="280"/>
      <c r="E537" s="354"/>
      <c r="F537" s="297"/>
      <c r="G537" s="355"/>
      <c r="H537" s="297">
        <f>ROUND(SUM(H534:H536),1)</f>
        <v>91212</v>
      </c>
    </row>
    <row r="538" spans="1:8" ht="16.5" customHeight="1">
      <c r="A538" s="363"/>
      <c r="B538" s="364"/>
      <c r="C538" s="365" t="s">
        <v>611</v>
      </c>
      <c r="D538" s="364"/>
      <c r="E538" s="366"/>
      <c r="F538" s="367"/>
      <c r="G538" s="368"/>
      <c r="H538" s="367">
        <f>ROUND(H541,1)</f>
        <v>1394866.7</v>
      </c>
    </row>
    <row r="539" spans="1:8" ht="16.5" customHeight="1">
      <c r="A539" s="369"/>
      <c r="B539" s="280" t="str">
        <f>'Giá tháng'!B$43</f>
        <v>NKS.40</v>
      </c>
      <c r="C539" s="296" t="str">
        <f>'Giá tháng'!C$43</f>
        <v>Kỹ sư 4,0/8</v>
      </c>
      <c r="D539" s="280" t="str">
        <f>'Giá tháng'!D$43</f>
        <v>công</v>
      </c>
      <c r="E539" s="354">
        <f>[3]HaoPhiVatTu!G$223</f>
        <v>1.33</v>
      </c>
      <c r="F539" s="297">
        <f>ROUND('[3]Tổng hợp VT'!O$45,1)</f>
        <v>435000</v>
      </c>
      <c r="G539" s="355">
        <f>'Giá tháng'!G$43</f>
        <v>1</v>
      </c>
      <c r="H539" s="297">
        <f>ROUND(E539*F539*G539,1)</f>
        <v>578550</v>
      </c>
    </row>
    <row r="540" spans="1:8" ht="16.5" customHeight="1">
      <c r="A540" s="369"/>
      <c r="B540" s="280" t="str">
        <f>'Giá tháng'!B$44</f>
        <v>N2.40</v>
      </c>
      <c r="C540" s="296" t="str">
        <f>'Giá tháng'!C$44</f>
        <v>Nhân công 4,0/7 - Nhóm 2</v>
      </c>
      <c r="D540" s="280" t="str">
        <f>'Giá tháng'!D$44</f>
        <v>công</v>
      </c>
      <c r="E540" s="354">
        <f>[3]HaoPhiVatTu!G$224</f>
        <v>1.88</v>
      </c>
      <c r="F540" s="297">
        <f>ROUND('[3]Tổng hợp VT'!O$46,1)</f>
        <v>434211</v>
      </c>
      <c r="G540" s="355">
        <f>'Giá tháng'!G$44</f>
        <v>1</v>
      </c>
      <c r="H540" s="297">
        <f>ROUND(E540*F540*G540,1)</f>
        <v>816316.7</v>
      </c>
    </row>
    <row r="541" spans="1:8" ht="16.5" customHeight="1">
      <c r="A541" s="369"/>
      <c r="B541" s="280"/>
      <c r="C541" s="296" t="s">
        <v>610</v>
      </c>
      <c r="D541" s="280"/>
      <c r="E541" s="354"/>
      <c r="F541" s="297"/>
      <c r="G541" s="355"/>
      <c r="H541" s="297">
        <f>ROUND(SUM(H539:H540),1)</f>
        <v>1394866.7</v>
      </c>
    </row>
    <row r="542" spans="1:8" ht="16.5" customHeight="1">
      <c r="A542" s="363"/>
      <c r="B542" s="364"/>
      <c r="C542" s="365" t="s">
        <v>612</v>
      </c>
      <c r="D542" s="364"/>
      <c r="E542" s="366"/>
      <c r="F542" s="367"/>
      <c r="G542" s="368"/>
      <c r="H542" s="367">
        <f>ROUND(H546,1)</f>
        <v>45716.2</v>
      </c>
    </row>
    <row r="543" spans="1:8" ht="27.75" customHeight="1">
      <c r="A543" s="369"/>
      <c r="B543" s="280" t="str">
        <f>'Giá tháng'!B$56</f>
        <v>M201.0021</v>
      </c>
      <c r="C543" s="296" t="str">
        <f>'Giá tháng'!C$56</f>
        <v>Máy toàn đạc điện tử</v>
      </c>
      <c r="D543" s="280" t="str">
        <f>'Giá tháng'!D$56</f>
        <v>ca</v>
      </c>
      <c r="E543" s="354">
        <f>[3]HaoPhiVatTu!H$226</f>
        <v>0.28000000000000003</v>
      </c>
      <c r="F543" s="297">
        <f>ROUND('[3]Tổng hợp VT'!O$59,1)</f>
        <v>147059</v>
      </c>
      <c r="G543" s="355">
        <f>'Giá tháng'!G$56</f>
        <v>1</v>
      </c>
      <c r="H543" s="297">
        <f>ROUND(E543*F543*G543,1)</f>
        <v>41176.5</v>
      </c>
    </row>
    <row r="544" spans="1:8" ht="27.75" customHeight="1">
      <c r="A544" s="369"/>
      <c r="B544" s="280" t="str">
        <f>'Giá tháng'!B$57</f>
        <v>M201.0020</v>
      </c>
      <c r="C544" s="296" t="str">
        <f>'Giá tháng'!C$57</f>
        <v>Máy thủy bình điện tử</v>
      </c>
      <c r="D544" s="280" t="str">
        <f>'Giá tháng'!D$57</f>
        <v>ca</v>
      </c>
      <c r="E544" s="354">
        <f>[3]HaoPhiVatTu!H$227</f>
        <v>0.16</v>
      </c>
      <c r="F544" s="297">
        <f>ROUND('[3]Tổng hợp VT'!O$60,1)</f>
        <v>14767</v>
      </c>
      <c r="G544" s="355">
        <f>'Giá tháng'!G$57</f>
        <v>1</v>
      </c>
      <c r="H544" s="297">
        <f>ROUND(E544*F544*G544,1)</f>
        <v>2362.6999999999998</v>
      </c>
    </row>
    <row r="545" spans="1:8" ht="16.5" customHeight="1">
      <c r="A545" s="369"/>
      <c r="B545" s="280" t="s">
        <v>613</v>
      </c>
      <c r="C545" s="296" t="s">
        <v>614</v>
      </c>
      <c r="D545" s="280" t="s">
        <v>609</v>
      </c>
      <c r="E545" s="354">
        <f>[3]HaoPhiVatTu!H$228</f>
        <v>5</v>
      </c>
      <c r="F545" s="297">
        <f>ROUND(SUM(H543:H544),1)</f>
        <v>43539.199999999997</v>
      </c>
      <c r="G545" s="355"/>
      <c r="H545" s="297">
        <f>ROUND(E545*F545/100,1)</f>
        <v>2177</v>
      </c>
    </row>
    <row r="546" spans="1:8" ht="16.5" customHeight="1">
      <c r="A546" s="369"/>
      <c r="B546" s="280"/>
      <c r="C546" s="296" t="s">
        <v>610</v>
      </c>
      <c r="D546" s="280"/>
      <c r="E546" s="301"/>
      <c r="F546" s="297"/>
      <c r="G546" s="300"/>
      <c r="H546" s="297">
        <f>ROUND(SUM(H543:H545),1)</f>
        <v>45716.2</v>
      </c>
    </row>
    <row r="547" spans="1:8" ht="27.75" customHeight="1">
      <c r="A547" s="371"/>
      <c r="B547" s="284"/>
      <c r="C547" s="283" t="s">
        <v>616</v>
      </c>
      <c r="D547" s="284" t="s">
        <v>95</v>
      </c>
      <c r="E547" s="372"/>
      <c r="F547" s="285"/>
      <c r="G547" s="373"/>
      <c r="H547" s="285">
        <f>ROUND(H533+H538+H542,1)</f>
        <v>1531794.9</v>
      </c>
    </row>
    <row r="548" spans="1:8" ht="16.5" customHeight="1">
      <c r="A548" s="374"/>
      <c r="B548" s="279"/>
      <c r="C548" s="278" t="s">
        <v>98</v>
      </c>
      <c r="D548" s="279" t="str">
        <f>""</f>
        <v/>
      </c>
      <c r="E548" s="375"/>
      <c r="F548" s="282"/>
      <c r="G548" s="281"/>
      <c r="H548" s="282"/>
    </row>
    <row r="549" spans="1:8" ht="16.5" customHeight="1">
      <c r="A549" s="374"/>
      <c r="B549" s="279"/>
      <c r="C549" s="278" t="str">
        <f>"Chi phí chung ( NC x "&amp;HSXL!C$14&amp;" )"</f>
        <v>Chi phí chung ( NC x 70% )</v>
      </c>
      <c r="D549" s="279" t="s">
        <v>54</v>
      </c>
      <c r="E549" s="375" t="str">
        <f>HSXL!C$14</f>
        <v>70%</v>
      </c>
      <c r="F549" s="282"/>
      <c r="G549" s="281"/>
      <c r="H549" s="282">
        <f>ROUND(H538*HSXL!D$14,1)</f>
        <v>976406.7</v>
      </c>
    </row>
    <row r="550" spans="1:8" ht="27.75" customHeight="1">
      <c r="A550" s="374"/>
      <c r="B550" s="279"/>
      <c r="C550" s="278" t="str">
        <f>"Chi phí nhà tạm để ở và điều hành thi công ( T x "&amp;HSXL!C$18&amp;" )"</f>
        <v>Chi phí nhà tạm để ở và điều hành thi công ( T x 1.1% )</v>
      </c>
      <c r="D550" s="279" t="s">
        <v>323</v>
      </c>
      <c r="E550" s="375" t="str">
        <f>HSXL!C$18</f>
        <v>1.1%</v>
      </c>
      <c r="F550" s="282"/>
      <c r="G550" s="281"/>
      <c r="H550" s="282"/>
    </row>
    <row r="551" spans="1:8" ht="39.75" customHeight="1">
      <c r="A551" s="374"/>
      <c r="B551" s="279"/>
      <c r="C551" s="278" t="str">
        <f>"Chi phí một số công việc không xác định được khối lượng từ thiết kế ( T x "&amp;HSXL!C$13&amp;" )"</f>
        <v>Chi phí một số công việc không xác định được khối lượng từ thiết kế ( T x 2.5% )</v>
      </c>
      <c r="D551" s="279" t="s">
        <v>100</v>
      </c>
      <c r="E551" s="375" t="str">
        <f>HSXL!C$13</f>
        <v>2.5%</v>
      </c>
      <c r="F551" s="282"/>
      <c r="G551" s="281"/>
      <c r="H551" s="282"/>
    </row>
    <row r="552" spans="1:8" ht="27.75" customHeight="1">
      <c r="A552" s="371"/>
      <c r="B552" s="284"/>
      <c r="C552" s="283" t="s">
        <v>617</v>
      </c>
      <c r="D552" s="284" t="s">
        <v>102</v>
      </c>
      <c r="E552" s="372"/>
      <c r="F552" s="285"/>
      <c r="G552" s="373"/>
      <c r="H552" s="285">
        <f>ROUND(SUM(H549:H551),1)</f>
        <v>976406.7</v>
      </c>
    </row>
    <row r="553" spans="1:8" ht="27.75" customHeight="1">
      <c r="A553" s="374"/>
      <c r="B553" s="279"/>
      <c r="C553" s="278" t="str">
        <f>"THU NHẬP CHỊU THUẾ TÍNH TRƯỚC (T+GT) x "&amp;HSXL!C$16</f>
        <v>THU NHẬP CHỊU THUẾ TÍNH TRƯỚC (T+GT) x 6%</v>
      </c>
      <c r="D553" s="279" t="s">
        <v>105</v>
      </c>
      <c r="E553" s="375" t="str">
        <f>HSXL!C$16</f>
        <v>6%</v>
      </c>
      <c r="F553" s="282"/>
      <c r="G553" s="281"/>
      <c r="H553" s="282">
        <f>ROUND((H547+H552)*HSXL!D$16,1)</f>
        <v>150492.1</v>
      </c>
    </row>
    <row r="554" spans="1:8" ht="27.75" customHeight="1">
      <c r="A554" s="374"/>
      <c r="B554" s="279"/>
      <c r="C554" s="278" t="s">
        <v>107</v>
      </c>
      <c r="D554" s="279" t="s">
        <v>108</v>
      </c>
      <c r="E554" s="375"/>
      <c r="F554" s="282"/>
      <c r="G554" s="281"/>
      <c r="H554" s="282"/>
    </row>
    <row r="555" spans="1:8" ht="27.75" customHeight="1">
      <c r="A555" s="374"/>
      <c r="B555" s="279"/>
      <c r="C555" s="278" t="s">
        <v>618</v>
      </c>
      <c r="D555" s="279" t="s">
        <v>110</v>
      </c>
      <c r="E555" s="375"/>
      <c r="F555" s="282"/>
      <c r="G555" s="281"/>
      <c r="H555" s="282">
        <f>ROUND((H547+H552+H553)*2%,1)</f>
        <v>53173.9</v>
      </c>
    </row>
    <row r="556" spans="1:8" ht="27.75" customHeight="1">
      <c r="A556" s="374"/>
      <c r="B556" s="279"/>
      <c r="C556" s="278" t="s">
        <v>619</v>
      </c>
      <c r="D556" s="279" t="s">
        <v>113</v>
      </c>
      <c r="E556" s="375"/>
      <c r="F556" s="282"/>
      <c r="G556" s="281"/>
      <c r="H556" s="282">
        <f>ROUND((H547+H552+H553)*3%,1)</f>
        <v>79760.800000000003</v>
      </c>
    </row>
    <row r="557" spans="1:8" ht="27.75" customHeight="1">
      <c r="A557" s="371"/>
      <c r="B557" s="284"/>
      <c r="C557" s="283" t="s">
        <v>620</v>
      </c>
      <c r="D557" s="284" t="str">
        <f>""</f>
        <v/>
      </c>
      <c r="E557" s="372"/>
      <c r="F557" s="285"/>
      <c r="G557" s="373"/>
      <c r="H557" s="285">
        <f>ROUND(SUM(H555:H556),1)</f>
        <v>132934.70000000001</v>
      </c>
    </row>
    <row r="558" spans="1:8" ht="27.75" customHeight="1">
      <c r="A558" s="374"/>
      <c r="B558" s="279"/>
      <c r="C558" s="278" t="s">
        <v>621</v>
      </c>
      <c r="D558" s="279" t="s">
        <v>118</v>
      </c>
      <c r="E558" s="375"/>
      <c r="F558" s="282"/>
      <c r="G558" s="281"/>
      <c r="H558" s="282">
        <f>ROUND(H547+H552+H553+H557,0)</f>
        <v>2791628</v>
      </c>
    </row>
    <row r="559" spans="1:8" ht="27.75" customHeight="1">
      <c r="A559" s="374"/>
      <c r="B559" s="279"/>
      <c r="C559" s="278" t="str">
        <f>"THUẾ GIÁ TRỊ GIA TĂNG ( G x "&amp;HSXL!C$17&amp;" )"</f>
        <v>THUẾ GIÁ TRỊ GIA TĂNG ( G x 8% )</v>
      </c>
      <c r="D559" s="279" t="s">
        <v>122</v>
      </c>
      <c r="E559" s="286">
        <f>HSXL!D$17</f>
        <v>0.08</v>
      </c>
      <c r="F559" s="282"/>
      <c r="G559" s="281"/>
      <c r="H559" s="282">
        <f>ROUND(E559*H558,1)</f>
        <v>223330.2</v>
      </c>
    </row>
    <row r="560" spans="1:8" ht="27.75" customHeight="1">
      <c r="A560" s="371"/>
      <c r="B560" s="284"/>
      <c r="C560" s="283" t="s">
        <v>622</v>
      </c>
      <c r="D560" s="284" t="s">
        <v>125</v>
      </c>
      <c r="E560" s="287"/>
      <c r="F560" s="285"/>
      <c r="G560" s="373"/>
      <c r="H560" s="285">
        <f>ROUND(H558+H559,1)</f>
        <v>3014958.2</v>
      </c>
    </row>
    <row r="561" spans="1:8" ht="16.5" customHeight="1">
      <c r="A561" s="371"/>
      <c r="B561" s="284"/>
      <c r="C561" s="283" t="s">
        <v>623</v>
      </c>
      <c r="D561" s="284" t="str">
        <f>""</f>
        <v/>
      </c>
      <c r="E561" s="287"/>
      <c r="F561" s="285"/>
      <c r="G561" s="373"/>
      <c r="H561" s="285">
        <f>ROUND(E561*H560,1)</f>
        <v>0</v>
      </c>
    </row>
    <row r="562" spans="1:8" ht="16.5" customHeight="1">
      <c r="A562" s="376"/>
      <c r="B562" s="377"/>
      <c r="C562" s="378" t="s">
        <v>68</v>
      </c>
      <c r="D562" s="377" t="str">
        <f>""</f>
        <v/>
      </c>
      <c r="E562" s="379"/>
      <c r="F562" s="380"/>
      <c r="G562" s="381"/>
      <c r="H562" s="382">
        <f>ROUND(H560+H561,0)</f>
        <v>3014958</v>
      </c>
    </row>
    <row r="563" spans="1:8" ht="40.5" customHeight="1">
      <c r="A563" s="360">
        <f>'[3]Công trình'!A29</f>
        <v>19</v>
      </c>
      <c r="B563" s="361" t="str">
        <f>'[3]Công trình'!E29</f>
        <v>CC.11110</v>
      </c>
      <c r="C563" s="362" t="str">
        <f>'[3]Công trình'!F29</f>
        <v>Khoan thủ công trên cạn. Độ sâu hố khoan từ 0m đến 10m. Cấp đất đá I -III</v>
      </c>
      <c r="D563" s="361" t="str">
        <f>'[3]Công trình'!G29</f>
        <v>m khoan</v>
      </c>
      <c r="E563" s="370">
        <v>1</v>
      </c>
      <c r="F563" s="343"/>
      <c r="G563" s="342"/>
      <c r="H563" s="343"/>
    </row>
    <row r="564" spans="1:8" ht="16.5" customHeight="1">
      <c r="A564" s="363"/>
      <c r="B564" s="364"/>
      <c r="C564" s="365" t="s">
        <v>606</v>
      </c>
      <c r="D564" s="364"/>
      <c r="E564" s="366"/>
      <c r="F564" s="367"/>
      <c r="G564" s="368"/>
      <c r="H564" s="367">
        <f>ROUND(H577,1)</f>
        <v>82621</v>
      </c>
    </row>
    <row r="565" spans="1:8" ht="16.5" customHeight="1">
      <c r="A565" s="369"/>
      <c r="B565" s="280" t="str">
        <f>'Giá tháng'!B$31</f>
        <v>A28.0250</v>
      </c>
      <c r="C565" s="296" t="str">
        <f>'Giá tháng'!C$31</f>
        <v>Mũi khoan</v>
      </c>
      <c r="D565" s="280" t="str">
        <f>'Giá tháng'!D$31</f>
        <v>cái</v>
      </c>
      <c r="E565" s="354">
        <f>[3]HaoPhiVatTu!F$231</f>
        <v>7.4999999999999997E-3</v>
      </c>
      <c r="F565" s="297">
        <f>ROUND('[3]Tổng hợp VT'!O$31,1)</f>
        <v>100000</v>
      </c>
      <c r="G565" s="355">
        <f>'Giá tháng'!G$31</f>
        <v>1</v>
      </c>
      <c r="H565" s="297">
        <f t="shared" ref="H565:H575" si="4">ROUND(E565*F565*G565,1)</f>
        <v>750</v>
      </c>
    </row>
    <row r="566" spans="1:8" ht="16.5" customHeight="1">
      <c r="A566" s="369"/>
      <c r="B566" s="280" t="str">
        <f>'Giá tháng'!B$11</f>
        <v>A28.0097</v>
      </c>
      <c r="C566" s="296" t="str">
        <f>'Giá tháng'!C$11</f>
        <v>Cần khoan</v>
      </c>
      <c r="D566" s="280" t="str">
        <f>'Giá tháng'!D$11</f>
        <v>m</v>
      </c>
      <c r="E566" s="354">
        <f>[3]HaoPhiVatTu!F$232</f>
        <v>3.7499999999999999E-2</v>
      </c>
      <c r="F566" s="297">
        <f>ROUND('[3]Tổng hợp VT'!O$11,1)</f>
        <v>70000</v>
      </c>
      <c r="G566" s="355">
        <f>'Giá tháng'!G$11</f>
        <v>1</v>
      </c>
      <c r="H566" s="297">
        <f t="shared" si="4"/>
        <v>2625</v>
      </c>
    </row>
    <row r="567" spans="1:8" ht="16.5" customHeight="1">
      <c r="A567" s="369"/>
      <c r="B567" s="280" t="str">
        <f>'Giá tháng'!B$7</f>
        <v>A28.0072</v>
      </c>
      <c r="C567" s="296" t="str">
        <f>'Giá tháng'!C$7</f>
        <v>Bộ gia mốc cần khoan</v>
      </c>
      <c r="D567" s="280" t="str">
        <f>'Giá tháng'!D$7</f>
        <v>bộ</v>
      </c>
      <c r="E567" s="354">
        <f>[3]HaoPhiVatTu!F$233</f>
        <v>1.2500000000000001E-2</v>
      </c>
      <c r="F567" s="297">
        <f>ROUND('[3]Tổng hợp VT'!O$7,1)</f>
        <v>350000</v>
      </c>
      <c r="G567" s="355">
        <f>'Giá tháng'!G$7</f>
        <v>1</v>
      </c>
      <c r="H567" s="297">
        <f t="shared" si="4"/>
        <v>4375</v>
      </c>
    </row>
    <row r="568" spans="1:8" ht="16.5" customHeight="1">
      <c r="A568" s="369"/>
      <c r="B568" s="280" t="str">
        <f>'Giá tháng'!B$34</f>
        <v>A28.0172</v>
      </c>
      <c r="C568" s="296" t="str">
        <f>'Giá tháng'!C$34</f>
        <v>Ống chống</v>
      </c>
      <c r="D568" s="280" t="str">
        <f>'Giá tháng'!D$34</f>
        <v>m</v>
      </c>
      <c r="E568" s="354">
        <f>[3]HaoPhiVatTu!F$234</f>
        <v>0.11</v>
      </c>
      <c r="F568" s="297">
        <f>ROUND('[3]Tổng hợp VT'!O$34,1)</f>
        <v>450000</v>
      </c>
      <c r="G568" s="355">
        <f>'Giá tháng'!G$34</f>
        <v>1</v>
      </c>
      <c r="H568" s="297">
        <f t="shared" si="4"/>
        <v>49500</v>
      </c>
    </row>
    <row r="569" spans="1:8" ht="16.5" customHeight="1">
      <c r="A569" s="369"/>
      <c r="B569" s="280" t="str">
        <f>'Giá tháng'!B$17</f>
        <v>A28.0023</v>
      </c>
      <c r="C569" s="296" t="str">
        <f>'Giá tháng'!C$17</f>
        <v>Đầu nối ống chống</v>
      </c>
      <c r="D569" s="280" t="str">
        <f>'Giá tháng'!D$17</f>
        <v>cái</v>
      </c>
      <c r="E569" s="354">
        <f>[3]HaoPhiVatTu!F$235</f>
        <v>0.05</v>
      </c>
      <c r="F569" s="297">
        <f>ROUND('[3]Tổng hợp VT'!O$17,1)</f>
        <v>50000</v>
      </c>
      <c r="G569" s="355">
        <f>'Giá tháng'!G$17</f>
        <v>1</v>
      </c>
      <c r="H569" s="297">
        <f t="shared" si="4"/>
        <v>2500</v>
      </c>
    </row>
    <row r="570" spans="1:8" ht="16.5" customHeight="1">
      <c r="A570" s="369"/>
      <c r="B570" s="280" t="str">
        <f>'Giá tháng'!B$9</f>
        <v>A28.0086</v>
      </c>
      <c r="C570" s="296" t="str">
        <f>'Giá tháng'!C$9</f>
        <v>Cáp thép f6 - f8mm</v>
      </c>
      <c r="D570" s="280" t="str">
        <f>'Giá tháng'!D$9</f>
        <v>m</v>
      </c>
      <c r="E570" s="354">
        <f>[3]HaoPhiVatTu!F$236</f>
        <v>0.05</v>
      </c>
      <c r="F570" s="297">
        <f>ROUND('[3]Tổng hợp VT'!O$9,1)</f>
        <v>7200</v>
      </c>
      <c r="G570" s="355">
        <f>'Giá tháng'!G$9</f>
        <v>1</v>
      </c>
      <c r="H570" s="297">
        <f t="shared" si="4"/>
        <v>360</v>
      </c>
    </row>
    <row r="571" spans="1:8" ht="16.5" customHeight="1">
      <c r="A571" s="369"/>
      <c r="B571" s="280" t="str">
        <f>'Giá tháng'!B$28</f>
        <v>A28.0224</v>
      </c>
      <c r="C571" s="296" t="str">
        <f>'Giá tháng'!C$28</f>
        <v>Hộp tôn (200 x 100 x 1) mm</v>
      </c>
      <c r="D571" s="280" t="str">
        <f>'Giá tháng'!D$28</f>
        <v>cái</v>
      </c>
      <c r="E571" s="354">
        <f>[3]HaoPhiVatTu!F$237</f>
        <v>0.2</v>
      </c>
      <c r="F571" s="297">
        <f>ROUND('[3]Tổng hợp VT'!O$28,1)</f>
        <v>10000</v>
      </c>
      <c r="G571" s="355">
        <f>'Giá tháng'!G$28</f>
        <v>1</v>
      </c>
      <c r="H571" s="297">
        <f t="shared" si="4"/>
        <v>2000</v>
      </c>
    </row>
    <row r="572" spans="1:8" ht="27.75" customHeight="1">
      <c r="A572" s="369"/>
      <c r="B572" s="280" t="str">
        <f>'Giá tháng'!B$27</f>
        <v>A28.0218</v>
      </c>
      <c r="C572" s="296" t="str">
        <f>'Giá tháng'!C$27</f>
        <v>Hộp nhựa đựng mẫu (400x400x400)mm</v>
      </c>
      <c r="D572" s="280" t="str">
        <f>'Giá tháng'!D$27</f>
        <v>cái</v>
      </c>
      <c r="E572" s="354">
        <f>[3]HaoPhiVatTu!F$238</f>
        <v>0.1</v>
      </c>
      <c r="F572" s="297">
        <f>ROUND('[3]Tổng hợp VT'!O$27,1)</f>
        <v>40000</v>
      </c>
      <c r="G572" s="355">
        <f>'Giá tháng'!G$27</f>
        <v>1</v>
      </c>
      <c r="H572" s="297">
        <f t="shared" si="4"/>
        <v>4000</v>
      </c>
    </row>
    <row r="573" spans="1:8" ht="16.5" customHeight="1">
      <c r="A573" s="369"/>
      <c r="B573" s="280" t="str">
        <f>'Giá tháng'!B$26</f>
        <v>A28.0221</v>
      </c>
      <c r="C573" s="296" t="str">
        <f>'Giá tháng'!C$26</f>
        <v>Hộp nhựa 24 ô đựng mẫu lưu</v>
      </c>
      <c r="D573" s="280" t="str">
        <f>'Giá tháng'!D$26</f>
        <v>cái</v>
      </c>
      <c r="E573" s="354">
        <f>[3]HaoPhiVatTu!F$239</f>
        <v>0.12</v>
      </c>
      <c r="F573" s="297">
        <f>ROUND('[3]Tổng hợp VT'!O$26,1)</f>
        <v>50000</v>
      </c>
      <c r="G573" s="355">
        <f>'Giá tháng'!G$26</f>
        <v>1</v>
      </c>
      <c r="H573" s="297">
        <f t="shared" si="4"/>
        <v>6000</v>
      </c>
    </row>
    <row r="574" spans="1:8" ht="16.5" customHeight="1">
      <c r="A574" s="369"/>
      <c r="B574" s="280" t="str">
        <f>'Giá tháng'!B$8</f>
        <v>A28.0071</v>
      </c>
      <c r="C574" s="296" t="str">
        <f>'Giá tháng'!C$8</f>
        <v>Bộ ống mẫu nguyên dạng</v>
      </c>
      <c r="D574" s="280" t="str">
        <f>'Giá tháng'!D$8</f>
        <v>bộ</v>
      </c>
      <c r="E574" s="354">
        <f>[3]HaoPhiVatTu!F$240</f>
        <v>1E-3</v>
      </c>
      <c r="F574" s="297">
        <f>ROUND('[3]Tổng hợp VT'!O$8,1)</f>
        <v>1200000</v>
      </c>
      <c r="G574" s="355">
        <f>'Giá tháng'!G$8</f>
        <v>1</v>
      </c>
      <c r="H574" s="297">
        <f t="shared" si="4"/>
        <v>1200</v>
      </c>
    </row>
    <row r="575" spans="1:8" ht="16.5" customHeight="1">
      <c r="A575" s="369"/>
      <c r="B575" s="280" t="str">
        <f>'Giá tháng'!B$24</f>
        <v>A28.0192</v>
      </c>
      <c r="C575" s="296" t="str">
        <f>'Giá tháng'!C$24</f>
        <v>Gỗ nhóm V</v>
      </c>
      <c r="D575" s="280" t="str">
        <f>'Giá tháng'!D$24</f>
        <v>m3</v>
      </c>
      <c r="E575" s="354">
        <f>[3]HaoPhiVatTu!F$241</f>
        <v>1E-3</v>
      </c>
      <c r="F575" s="297">
        <f>ROUND('[3]Tổng hợp VT'!O$24,1)</f>
        <v>1800000</v>
      </c>
      <c r="G575" s="355">
        <f>'Giá tháng'!G$24</f>
        <v>1</v>
      </c>
      <c r="H575" s="297">
        <f t="shared" si="4"/>
        <v>1800</v>
      </c>
    </row>
    <row r="576" spans="1:8" ht="16.5" customHeight="1">
      <c r="A576" s="369"/>
      <c r="B576" s="280" t="s">
        <v>607</v>
      </c>
      <c r="C576" s="296" t="s">
        <v>608</v>
      </c>
      <c r="D576" s="280" t="s">
        <v>609</v>
      </c>
      <c r="E576" s="354">
        <f>[3]HaoPhiVatTu!F$242</f>
        <v>10</v>
      </c>
      <c r="F576" s="297">
        <f>ROUND(SUM(H565:H575),1)</f>
        <v>75110</v>
      </c>
      <c r="G576" s="355"/>
      <c r="H576" s="297">
        <f>ROUND(E576*F576/100,1)</f>
        <v>7511</v>
      </c>
    </row>
    <row r="577" spans="1:8" ht="16.5" customHeight="1">
      <c r="A577" s="369"/>
      <c r="B577" s="280"/>
      <c r="C577" s="296" t="s">
        <v>610</v>
      </c>
      <c r="D577" s="280"/>
      <c r="E577" s="354"/>
      <c r="F577" s="297"/>
      <c r="G577" s="355"/>
      <c r="H577" s="297">
        <f>ROUND(SUM(H565:H576),1)</f>
        <v>82621</v>
      </c>
    </row>
    <row r="578" spans="1:8" ht="16.5" customHeight="1">
      <c r="A578" s="363"/>
      <c r="B578" s="364"/>
      <c r="C578" s="365" t="s">
        <v>611</v>
      </c>
      <c r="D578" s="364"/>
      <c r="E578" s="366"/>
      <c r="F578" s="367"/>
      <c r="G578" s="368"/>
      <c r="H578" s="367">
        <f>ROUND(H579,1)</f>
        <v>972632.6</v>
      </c>
    </row>
    <row r="579" spans="1:8" ht="16.5" customHeight="1">
      <c r="A579" s="369"/>
      <c r="B579" s="280" t="str">
        <f>'Giá tháng'!B$44</f>
        <v>N2.40</v>
      </c>
      <c r="C579" s="296" t="str">
        <f>'Giá tháng'!C$44</f>
        <v>Nhân công 4,0/7 - Nhóm 2</v>
      </c>
      <c r="D579" s="280" t="str">
        <f>'Giá tháng'!D$44</f>
        <v>công</v>
      </c>
      <c r="E579" s="354">
        <f>[3]HaoPhiVatTu!G$244</f>
        <v>2.2400000000000002</v>
      </c>
      <c r="F579" s="297">
        <f>ROUND('[3]Tổng hợp VT'!O$46,1)</f>
        <v>434211</v>
      </c>
      <c r="G579" s="355">
        <f>'Giá tháng'!G$44</f>
        <v>1</v>
      </c>
      <c r="H579" s="297">
        <f>ROUND(E579*F579*G579,1)</f>
        <v>972632.6</v>
      </c>
    </row>
    <row r="580" spans="1:8" ht="16.5" customHeight="1">
      <c r="A580" s="363"/>
      <c r="B580" s="364"/>
      <c r="C580" s="365" t="s">
        <v>612</v>
      </c>
      <c r="D580" s="364"/>
      <c r="E580" s="366"/>
      <c r="F580" s="367"/>
      <c r="G580" s="368"/>
      <c r="H580" s="367">
        <f>ROUND(H581,1)</f>
        <v>10505.4</v>
      </c>
    </row>
    <row r="581" spans="1:8" ht="27.75" customHeight="1">
      <c r="A581" s="369"/>
      <c r="B581" s="280" t="str">
        <f>'Giá tháng'!B$46</f>
        <v>M201.0001</v>
      </c>
      <c r="C581" s="296" t="str">
        <f>'Giá tháng'!C$46</f>
        <v>Bộ khoan tay</v>
      </c>
      <c r="D581" s="280" t="str">
        <f>'Giá tháng'!D$46</f>
        <v>ca</v>
      </c>
      <c r="E581" s="354">
        <f>[3]HaoPhiVatTu!H$246</f>
        <v>0.22</v>
      </c>
      <c r="F581" s="297">
        <f>ROUND('[3]Tổng hợp VT'!O$49,1)</f>
        <v>47752</v>
      </c>
      <c r="G581" s="355">
        <f>'Giá tháng'!G$46</f>
        <v>1</v>
      </c>
      <c r="H581" s="297">
        <f>ROUND(E581*F581*G581,1)</f>
        <v>10505.4</v>
      </c>
    </row>
    <row r="582" spans="1:8" ht="27.75" customHeight="1">
      <c r="A582" s="371"/>
      <c r="B582" s="284"/>
      <c r="C582" s="283" t="s">
        <v>616</v>
      </c>
      <c r="D582" s="284" t="s">
        <v>95</v>
      </c>
      <c r="E582" s="372"/>
      <c r="F582" s="285"/>
      <c r="G582" s="373"/>
      <c r="H582" s="285">
        <f>ROUND(H564+H578+H580,1)</f>
        <v>1065759</v>
      </c>
    </row>
    <row r="583" spans="1:8" ht="16.5" customHeight="1">
      <c r="A583" s="374"/>
      <c r="B583" s="279"/>
      <c r="C583" s="278" t="s">
        <v>98</v>
      </c>
      <c r="D583" s="279" t="str">
        <f>""</f>
        <v/>
      </c>
      <c r="E583" s="375"/>
      <c r="F583" s="282"/>
      <c r="G583" s="281"/>
      <c r="H583" s="282"/>
    </row>
    <row r="584" spans="1:8" ht="16.5" customHeight="1">
      <c r="A584" s="374"/>
      <c r="B584" s="279"/>
      <c r="C584" s="278" t="str">
        <f>"Chi phí chung ( NC x "&amp;HSXL!C$14&amp;" )"</f>
        <v>Chi phí chung ( NC x 70% )</v>
      </c>
      <c r="D584" s="279" t="s">
        <v>54</v>
      </c>
      <c r="E584" s="375" t="str">
        <f>HSXL!C$14</f>
        <v>70%</v>
      </c>
      <c r="F584" s="282"/>
      <c r="G584" s="281"/>
      <c r="H584" s="282">
        <f>ROUND(H578*HSXL!D$14,1)</f>
        <v>680842.8</v>
      </c>
    </row>
    <row r="585" spans="1:8" ht="27.75" customHeight="1">
      <c r="A585" s="374"/>
      <c r="B585" s="279"/>
      <c r="C585" s="278" t="str">
        <f>"Chi phí nhà tạm để ở và điều hành thi công ( T x "&amp;HSXL!C$18&amp;" )"</f>
        <v>Chi phí nhà tạm để ở và điều hành thi công ( T x 1.1% )</v>
      </c>
      <c r="D585" s="279" t="s">
        <v>323</v>
      </c>
      <c r="E585" s="375" t="str">
        <f>HSXL!C$18</f>
        <v>1.1%</v>
      </c>
      <c r="F585" s="282"/>
      <c r="G585" s="281"/>
      <c r="H585" s="282"/>
    </row>
    <row r="586" spans="1:8" ht="39.75" customHeight="1">
      <c r="A586" s="374"/>
      <c r="B586" s="279"/>
      <c r="C586" s="278" t="str">
        <f>"Chi phí một số công việc không xác định được khối lượng từ thiết kế ( T x "&amp;HSXL!C$13&amp;" )"</f>
        <v>Chi phí một số công việc không xác định được khối lượng từ thiết kế ( T x 2.5% )</v>
      </c>
      <c r="D586" s="279" t="s">
        <v>100</v>
      </c>
      <c r="E586" s="375" t="str">
        <f>HSXL!C$13</f>
        <v>2.5%</v>
      </c>
      <c r="F586" s="282"/>
      <c r="G586" s="281"/>
      <c r="H586" s="282"/>
    </row>
    <row r="587" spans="1:8" ht="27.75" customHeight="1">
      <c r="A587" s="371"/>
      <c r="B587" s="284"/>
      <c r="C587" s="283" t="s">
        <v>617</v>
      </c>
      <c r="D587" s="284" t="s">
        <v>102</v>
      </c>
      <c r="E587" s="372"/>
      <c r="F587" s="285"/>
      <c r="G587" s="373"/>
      <c r="H587" s="285">
        <f>ROUND(SUM(H584:H586),1)</f>
        <v>680842.8</v>
      </c>
    </row>
    <row r="588" spans="1:8" ht="27.75" customHeight="1">
      <c r="A588" s="374"/>
      <c r="B588" s="279"/>
      <c r="C588" s="278" t="str">
        <f>"THU NHẬP CHỊU THUẾ TÍNH TRƯỚC (T+GT) x "&amp;HSXL!C$16</f>
        <v>THU NHẬP CHỊU THUẾ TÍNH TRƯỚC (T+GT) x 6%</v>
      </c>
      <c r="D588" s="279" t="s">
        <v>105</v>
      </c>
      <c r="E588" s="375" t="str">
        <f>HSXL!C$16</f>
        <v>6%</v>
      </c>
      <c r="F588" s="282"/>
      <c r="G588" s="281"/>
      <c r="H588" s="282">
        <f>ROUND((H582+H587)*HSXL!D$16,1)</f>
        <v>104796.1</v>
      </c>
    </row>
    <row r="589" spans="1:8" ht="27.75" customHeight="1">
      <c r="A589" s="374"/>
      <c r="B589" s="279"/>
      <c r="C589" s="278" t="s">
        <v>107</v>
      </c>
      <c r="D589" s="279" t="s">
        <v>108</v>
      </c>
      <c r="E589" s="375"/>
      <c r="F589" s="282"/>
      <c r="G589" s="281"/>
      <c r="H589" s="282"/>
    </row>
    <row r="590" spans="1:8" ht="27.75" customHeight="1">
      <c r="A590" s="374"/>
      <c r="B590" s="279"/>
      <c r="C590" s="278" t="s">
        <v>618</v>
      </c>
      <c r="D590" s="279" t="s">
        <v>110</v>
      </c>
      <c r="E590" s="375"/>
      <c r="F590" s="282"/>
      <c r="G590" s="281"/>
      <c r="H590" s="282">
        <f>ROUND((H582+H587+H588)*2%,1)</f>
        <v>37028</v>
      </c>
    </row>
    <row r="591" spans="1:8" ht="27.75" customHeight="1">
      <c r="A591" s="374"/>
      <c r="B591" s="279"/>
      <c r="C591" s="278" t="s">
        <v>619</v>
      </c>
      <c r="D591" s="279" t="s">
        <v>113</v>
      </c>
      <c r="E591" s="375"/>
      <c r="F591" s="282"/>
      <c r="G591" s="281"/>
      <c r="H591" s="282">
        <f>ROUND((H582+H587+H588)*3%,1)</f>
        <v>55541.9</v>
      </c>
    </row>
    <row r="592" spans="1:8" ht="27.75" customHeight="1">
      <c r="A592" s="371"/>
      <c r="B592" s="284"/>
      <c r="C592" s="283" t="s">
        <v>620</v>
      </c>
      <c r="D592" s="284" t="str">
        <f>""</f>
        <v/>
      </c>
      <c r="E592" s="372"/>
      <c r="F592" s="285"/>
      <c r="G592" s="373"/>
      <c r="H592" s="285">
        <f>ROUND(SUM(H590:H591),1)</f>
        <v>92569.9</v>
      </c>
    </row>
    <row r="593" spans="1:8" ht="27.75" customHeight="1">
      <c r="A593" s="374"/>
      <c r="B593" s="279"/>
      <c r="C593" s="278" t="s">
        <v>621</v>
      </c>
      <c r="D593" s="279" t="s">
        <v>118</v>
      </c>
      <c r="E593" s="375"/>
      <c r="F593" s="282"/>
      <c r="G593" s="281"/>
      <c r="H593" s="282">
        <f>ROUND(H582+H587+H588+H592,0)</f>
        <v>1943968</v>
      </c>
    </row>
    <row r="594" spans="1:8" ht="27.75" customHeight="1">
      <c r="A594" s="374"/>
      <c r="B594" s="279"/>
      <c r="C594" s="278" t="str">
        <f>"THUẾ GIÁ TRỊ GIA TĂNG ( G x "&amp;HSXL!C$17&amp;" )"</f>
        <v>THUẾ GIÁ TRỊ GIA TĂNG ( G x 8% )</v>
      </c>
      <c r="D594" s="279" t="s">
        <v>122</v>
      </c>
      <c r="E594" s="286">
        <f>HSXL!D$17</f>
        <v>0.08</v>
      </c>
      <c r="F594" s="282"/>
      <c r="G594" s="281"/>
      <c r="H594" s="282">
        <f>ROUND(E594*H593,1)</f>
        <v>155517.4</v>
      </c>
    </row>
    <row r="595" spans="1:8" ht="27.75" customHeight="1">
      <c r="A595" s="371"/>
      <c r="B595" s="284"/>
      <c r="C595" s="283" t="s">
        <v>622</v>
      </c>
      <c r="D595" s="284" t="s">
        <v>125</v>
      </c>
      <c r="E595" s="287"/>
      <c r="F595" s="285"/>
      <c r="G595" s="373"/>
      <c r="H595" s="285">
        <f>ROUND(H593+H594,1)</f>
        <v>2099485.4</v>
      </c>
    </row>
    <row r="596" spans="1:8" ht="16.5" customHeight="1">
      <c r="A596" s="371"/>
      <c r="B596" s="284"/>
      <c r="C596" s="283" t="s">
        <v>623</v>
      </c>
      <c r="D596" s="284" t="str">
        <f>""</f>
        <v/>
      </c>
      <c r="E596" s="287"/>
      <c r="F596" s="285"/>
      <c r="G596" s="373"/>
      <c r="H596" s="285">
        <f>ROUND(E596*H595,1)</f>
        <v>0</v>
      </c>
    </row>
    <row r="597" spans="1:8" ht="16.5" customHeight="1">
      <c r="A597" s="376"/>
      <c r="B597" s="377"/>
      <c r="C597" s="378" t="s">
        <v>68</v>
      </c>
      <c r="D597" s="377" t="str">
        <f>""</f>
        <v/>
      </c>
      <c r="E597" s="379"/>
      <c r="F597" s="380"/>
      <c r="G597" s="381"/>
      <c r="H597" s="382">
        <f>ROUND(H595+H596,0)</f>
        <v>2099485</v>
      </c>
    </row>
    <row r="598" spans="1:8" ht="66" customHeight="1">
      <c r="A598" s="360">
        <f>'[3]Công trình'!A32</f>
        <v>20</v>
      </c>
      <c r="B598" s="361" t="str">
        <f>'[3]Công trình'!E32</f>
        <v>CK.11540</v>
      </c>
      <c r="C598" s="362" t="str">
        <f>'[3]Công trình'!F32</f>
        <v>Đo vẽ chi tiết bản đồ địa hình trên cạn bằng máy toàn đạc điện tử và máy thủy bình điện tử. Bản đồ tỷ lệ 1/1.000, đường đồng mức 1m, cấp địa hình IV</v>
      </c>
      <c r="D598" s="361" t="str">
        <f>'[3]Công trình'!G32</f>
        <v>100 ha</v>
      </c>
      <c r="E598" s="370">
        <v>1</v>
      </c>
      <c r="F598" s="343"/>
      <c r="G598" s="342"/>
      <c r="H598" s="343"/>
    </row>
    <row r="599" spans="1:8" ht="16.5" customHeight="1">
      <c r="A599" s="363"/>
      <c r="B599" s="364"/>
      <c r="C599" s="365" t="s">
        <v>606</v>
      </c>
      <c r="D599" s="364"/>
      <c r="E599" s="366"/>
      <c r="F599" s="367"/>
      <c r="G599" s="368"/>
      <c r="H599" s="367">
        <f>ROUND(H603,1)</f>
        <v>575000</v>
      </c>
    </row>
    <row r="600" spans="1:8" ht="16.5" customHeight="1">
      <c r="A600" s="369"/>
      <c r="B600" s="280" t="str">
        <f>'Giá tháng'!B$13</f>
        <v>A28.1000</v>
      </c>
      <c r="C600" s="296" t="str">
        <f>'Giá tháng'!C$13</f>
        <v>Cọc gỗ (4x4x40) cm</v>
      </c>
      <c r="D600" s="280" t="str">
        <f>'Giá tháng'!D$13</f>
        <v>cọc</v>
      </c>
      <c r="E600" s="354">
        <f>[3]HaoPhiVatTu!F$249</f>
        <v>40</v>
      </c>
      <c r="F600" s="297">
        <f>ROUND('[3]Tổng hợp VT'!O$13,1)</f>
        <v>10000</v>
      </c>
      <c r="G600" s="355">
        <f>'Giá tháng'!G$13</f>
        <v>1</v>
      </c>
      <c r="H600" s="297">
        <f>ROUND(E600*F600*G600,1)</f>
        <v>400000</v>
      </c>
    </row>
    <row r="601" spans="1:8" ht="16.5" customHeight="1">
      <c r="A601" s="369"/>
      <c r="B601" s="280" t="str">
        <f>'Giá tháng'!B$37</f>
        <v>A28.0298</v>
      </c>
      <c r="C601" s="296" t="str">
        <f>'Giá tháng'!C$37</f>
        <v>Sổ đo</v>
      </c>
      <c r="D601" s="280" t="str">
        <f>'Giá tháng'!D$37</f>
        <v>quyển</v>
      </c>
      <c r="E601" s="354">
        <f>[3]HaoPhiVatTu!F$250</f>
        <v>20</v>
      </c>
      <c r="F601" s="297">
        <f>ROUND('[3]Tổng hợp VT'!O$37,1)</f>
        <v>5000</v>
      </c>
      <c r="G601" s="355">
        <f>'Giá tháng'!G$37</f>
        <v>1</v>
      </c>
      <c r="H601" s="297">
        <f>ROUND(E601*F601*G601,1)</f>
        <v>100000</v>
      </c>
    </row>
    <row r="602" spans="1:8" ht="16.5" customHeight="1">
      <c r="A602" s="369"/>
      <c r="B602" s="280" t="s">
        <v>607</v>
      </c>
      <c r="C602" s="296" t="s">
        <v>608</v>
      </c>
      <c r="D602" s="280" t="s">
        <v>609</v>
      </c>
      <c r="E602" s="354">
        <f>[3]HaoPhiVatTu!F$251</f>
        <v>15</v>
      </c>
      <c r="F602" s="297">
        <f>ROUND(SUM(H600:H601),1)</f>
        <v>500000</v>
      </c>
      <c r="G602" s="355"/>
      <c r="H602" s="297">
        <f>ROUND(E602*F602/100,1)</f>
        <v>75000</v>
      </c>
    </row>
    <row r="603" spans="1:8" ht="16.5" customHeight="1">
      <c r="A603" s="369"/>
      <c r="B603" s="280"/>
      <c r="C603" s="296" t="s">
        <v>610</v>
      </c>
      <c r="D603" s="280"/>
      <c r="E603" s="354"/>
      <c r="F603" s="297"/>
      <c r="G603" s="355"/>
      <c r="H603" s="297">
        <f>ROUND(SUM(H600:H602),1)</f>
        <v>575000</v>
      </c>
    </row>
    <row r="604" spans="1:8" ht="16.5" customHeight="1">
      <c r="A604" s="363"/>
      <c r="B604" s="364"/>
      <c r="C604" s="365" t="s">
        <v>611</v>
      </c>
      <c r="D604" s="364"/>
      <c r="E604" s="366"/>
      <c r="F604" s="367"/>
      <c r="G604" s="368"/>
      <c r="H604" s="367">
        <f>ROUND(H607,1)</f>
        <v>147567673.80000001</v>
      </c>
    </row>
    <row r="605" spans="1:8" ht="16.5" customHeight="1">
      <c r="A605" s="369"/>
      <c r="B605" s="280" t="str">
        <f>'Giá tháng'!B$43</f>
        <v>NKS.40</v>
      </c>
      <c r="C605" s="296" t="str">
        <f>'Giá tháng'!C$43</f>
        <v>Kỹ sư 4,0/8</v>
      </c>
      <c r="D605" s="280" t="str">
        <f>'Giá tháng'!D$43</f>
        <v>công</v>
      </c>
      <c r="E605" s="354">
        <f>[3]HaoPhiVatTu!G$253</f>
        <v>83.9</v>
      </c>
      <c r="F605" s="297">
        <f>ROUND('[3]Tổng hợp VT'!O$45,1)</f>
        <v>435000</v>
      </c>
      <c r="G605" s="355">
        <f>'Giá tháng'!G$43</f>
        <v>1</v>
      </c>
      <c r="H605" s="297">
        <f>ROUND(E605*F605*G605,1)</f>
        <v>36496500</v>
      </c>
    </row>
    <row r="606" spans="1:8" ht="16.5" customHeight="1">
      <c r="A606" s="369"/>
      <c r="B606" s="280" t="str">
        <f>'Giá tháng'!B$44</f>
        <v>N2.40</v>
      </c>
      <c r="C606" s="296" t="str">
        <f>'Giá tháng'!C$44</f>
        <v>Nhân công 4,0/7 - Nhóm 2</v>
      </c>
      <c r="D606" s="280" t="str">
        <f>'Giá tháng'!D$44</f>
        <v>công</v>
      </c>
      <c r="E606" s="354">
        <f>[3]HaoPhiVatTu!G$254</f>
        <v>255.8</v>
      </c>
      <c r="F606" s="297">
        <f>ROUND('[3]Tổng hợp VT'!O$46,1)</f>
        <v>434211</v>
      </c>
      <c r="G606" s="355">
        <f>'Giá tháng'!G$44</f>
        <v>1</v>
      </c>
      <c r="H606" s="297">
        <f>ROUND(E606*F606*G606,1)</f>
        <v>111071173.8</v>
      </c>
    </row>
    <row r="607" spans="1:8" ht="16.5" customHeight="1">
      <c r="A607" s="369"/>
      <c r="B607" s="280"/>
      <c r="C607" s="296" t="s">
        <v>610</v>
      </c>
      <c r="D607" s="280"/>
      <c r="E607" s="354"/>
      <c r="F607" s="297"/>
      <c r="G607" s="355"/>
      <c r="H607" s="297">
        <f>ROUND(SUM(H605:H606),1)</f>
        <v>147567673.80000001</v>
      </c>
    </row>
    <row r="608" spans="1:8" ht="16.5" customHeight="1">
      <c r="A608" s="363"/>
      <c r="B608" s="364"/>
      <c r="C608" s="365" t="s">
        <v>612</v>
      </c>
      <c r="D608" s="364"/>
      <c r="E608" s="366"/>
      <c r="F608" s="367"/>
      <c r="G608" s="368"/>
      <c r="H608" s="367">
        <f>ROUND(H612,1)</f>
        <v>7376721.4000000004</v>
      </c>
    </row>
    <row r="609" spans="1:8" ht="27.75" customHeight="1">
      <c r="A609" s="369"/>
      <c r="B609" s="280" t="str">
        <f>'Giá tháng'!B$56</f>
        <v>M201.0021</v>
      </c>
      <c r="C609" s="296" t="str">
        <f>'Giá tháng'!C$56</f>
        <v>Máy toàn đạc điện tử</v>
      </c>
      <c r="D609" s="280" t="str">
        <f>'Giá tháng'!D$56</f>
        <v>ca</v>
      </c>
      <c r="E609" s="354">
        <f>[3]HaoPhiVatTu!H$256</f>
        <v>45.24</v>
      </c>
      <c r="F609" s="297">
        <f>ROUND('[3]Tổng hợp VT'!O$59,1)</f>
        <v>147059</v>
      </c>
      <c r="G609" s="355">
        <f>'Giá tháng'!G$56</f>
        <v>1</v>
      </c>
      <c r="H609" s="297">
        <f>ROUND(E609*F609*G609,1)</f>
        <v>6652949.2000000002</v>
      </c>
    </row>
    <row r="610" spans="1:8" ht="27.75" customHeight="1">
      <c r="A610" s="369"/>
      <c r="B610" s="280" t="str">
        <f>'Giá tháng'!B$57</f>
        <v>M201.0020</v>
      </c>
      <c r="C610" s="296" t="str">
        <f>'Giá tháng'!C$57</f>
        <v>Máy thủy bình điện tử</v>
      </c>
      <c r="D610" s="280" t="str">
        <f>'Giá tháng'!D$57</f>
        <v>ca</v>
      </c>
      <c r="E610" s="354">
        <f>[3]HaoPhiVatTu!H$257</f>
        <v>3.6</v>
      </c>
      <c r="F610" s="297">
        <f>ROUND('[3]Tổng hợp VT'!O$60,1)</f>
        <v>14767</v>
      </c>
      <c r="G610" s="355">
        <f>'Giá tháng'!G$57</f>
        <v>1</v>
      </c>
      <c r="H610" s="297">
        <f>ROUND(E610*F610*G610,1)</f>
        <v>53161.2</v>
      </c>
    </row>
    <row r="611" spans="1:8" ht="16.5" customHeight="1">
      <c r="A611" s="369"/>
      <c r="B611" s="280" t="s">
        <v>613</v>
      </c>
      <c r="C611" s="296" t="s">
        <v>614</v>
      </c>
      <c r="D611" s="280" t="s">
        <v>609</v>
      </c>
      <c r="E611" s="354">
        <f>[3]HaoPhiVatTu!H$258</f>
        <v>10</v>
      </c>
      <c r="F611" s="297">
        <f>ROUND(SUM(H609:H610),1)</f>
        <v>6706110.4000000004</v>
      </c>
      <c r="G611" s="355"/>
      <c r="H611" s="297">
        <f>ROUND(E611*F611/100,1)</f>
        <v>670611</v>
      </c>
    </row>
    <row r="612" spans="1:8" ht="16.5" customHeight="1">
      <c r="A612" s="369"/>
      <c r="B612" s="280"/>
      <c r="C612" s="296" t="s">
        <v>610</v>
      </c>
      <c r="D612" s="280"/>
      <c r="E612" s="301"/>
      <c r="F612" s="297"/>
      <c r="G612" s="300"/>
      <c r="H612" s="297">
        <f>ROUND(SUM(H609:H611),1)</f>
        <v>7376721.4000000004</v>
      </c>
    </row>
    <row r="613" spans="1:8" ht="27.75" customHeight="1">
      <c r="A613" s="371"/>
      <c r="B613" s="284"/>
      <c r="C613" s="283" t="s">
        <v>616</v>
      </c>
      <c r="D613" s="284" t="s">
        <v>95</v>
      </c>
      <c r="E613" s="372"/>
      <c r="F613" s="285"/>
      <c r="G613" s="373"/>
      <c r="H613" s="285">
        <f>ROUND(H599+H604+H608,1)</f>
        <v>155519395.19999999</v>
      </c>
    </row>
    <row r="614" spans="1:8" ht="16.5" customHeight="1">
      <c r="A614" s="374"/>
      <c r="B614" s="279"/>
      <c r="C614" s="278" t="s">
        <v>98</v>
      </c>
      <c r="D614" s="279" t="str">
        <f>""</f>
        <v/>
      </c>
      <c r="E614" s="375"/>
      <c r="F614" s="282"/>
      <c r="G614" s="281"/>
      <c r="H614" s="282"/>
    </row>
    <row r="615" spans="1:8" ht="16.5" customHeight="1">
      <c r="A615" s="374"/>
      <c r="B615" s="279"/>
      <c r="C615" s="278" t="str">
        <f>"Chi phí chung ( NC x "&amp;HSXL!C$14&amp;" )"</f>
        <v>Chi phí chung ( NC x 70% )</v>
      </c>
      <c r="D615" s="279" t="s">
        <v>54</v>
      </c>
      <c r="E615" s="375" t="str">
        <f>HSXL!C$14</f>
        <v>70%</v>
      </c>
      <c r="F615" s="282"/>
      <c r="G615" s="281"/>
      <c r="H615" s="282">
        <f>ROUND(H604*HSXL!D$14,1)</f>
        <v>103297371.7</v>
      </c>
    </row>
    <row r="616" spans="1:8" ht="27.75" customHeight="1">
      <c r="A616" s="374"/>
      <c r="B616" s="279"/>
      <c r="C616" s="278" t="str">
        <f>"Chi phí nhà tạm để ở và điều hành thi công ( T x "&amp;HSXL!C$18&amp;" )"</f>
        <v>Chi phí nhà tạm để ở và điều hành thi công ( T x 1.1% )</v>
      </c>
      <c r="D616" s="279" t="s">
        <v>323</v>
      </c>
      <c r="E616" s="375" t="str">
        <f>HSXL!C$18</f>
        <v>1.1%</v>
      </c>
      <c r="F616" s="282"/>
      <c r="G616" s="281"/>
      <c r="H616" s="282"/>
    </row>
    <row r="617" spans="1:8" ht="39.75" customHeight="1">
      <c r="A617" s="374"/>
      <c r="B617" s="279"/>
      <c r="C617" s="278" t="str">
        <f>"Chi phí một số công việc không xác định được khối lượng từ thiết kế ( T x "&amp;HSXL!C$13&amp;" )"</f>
        <v>Chi phí một số công việc không xác định được khối lượng từ thiết kế ( T x 2.5% )</v>
      </c>
      <c r="D617" s="279" t="s">
        <v>100</v>
      </c>
      <c r="E617" s="375" t="str">
        <f>HSXL!C$13</f>
        <v>2.5%</v>
      </c>
      <c r="F617" s="282"/>
      <c r="G617" s="281"/>
      <c r="H617" s="282"/>
    </row>
    <row r="618" spans="1:8" ht="27.75" customHeight="1">
      <c r="A618" s="371"/>
      <c r="B618" s="284"/>
      <c r="C618" s="283" t="s">
        <v>617</v>
      </c>
      <c r="D618" s="284" t="s">
        <v>102</v>
      </c>
      <c r="E618" s="372"/>
      <c r="F618" s="285"/>
      <c r="G618" s="373"/>
      <c r="H618" s="285">
        <f>ROUND(SUM(H615:H617),1)</f>
        <v>103297371.7</v>
      </c>
    </row>
    <row r="619" spans="1:8" ht="27.75" customHeight="1">
      <c r="A619" s="374"/>
      <c r="B619" s="279"/>
      <c r="C619" s="278" t="str">
        <f>"THU NHẬP CHỊU THUẾ TÍNH TRƯỚC (T+GT) x "&amp;HSXL!C$16</f>
        <v>THU NHẬP CHỊU THUẾ TÍNH TRƯỚC (T+GT) x 6%</v>
      </c>
      <c r="D619" s="279" t="s">
        <v>105</v>
      </c>
      <c r="E619" s="375" t="str">
        <f>HSXL!C$16</f>
        <v>6%</v>
      </c>
      <c r="F619" s="282"/>
      <c r="G619" s="281"/>
      <c r="H619" s="282">
        <f>ROUND((H613+H618)*HSXL!D$16,1)</f>
        <v>15529006</v>
      </c>
    </row>
    <row r="620" spans="1:8" ht="27.75" customHeight="1">
      <c r="A620" s="374"/>
      <c r="B620" s="279"/>
      <c r="C620" s="278" t="s">
        <v>107</v>
      </c>
      <c r="D620" s="279" t="s">
        <v>108</v>
      </c>
      <c r="E620" s="375"/>
      <c r="F620" s="282"/>
      <c r="G620" s="281"/>
      <c r="H620" s="282"/>
    </row>
    <row r="621" spans="1:8" ht="27.75" customHeight="1">
      <c r="A621" s="374"/>
      <c r="B621" s="279"/>
      <c r="C621" s="278" t="s">
        <v>618</v>
      </c>
      <c r="D621" s="279" t="s">
        <v>110</v>
      </c>
      <c r="E621" s="375"/>
      <c r="F621" s="282"/>
      <c r="G621" s="281"/>
      <c r="H621" s="282">
        <f>ROUND((H613+H618+H619)*2%,1)</f>
        <v>5486915.5</v>
      </c>
    </row>
    <row r="622" spans="1:8" ht="27.75" customHeight="1">
      <c r="A622" s="374"/>
      <c r="B622" s="279"/>
      <c r="C622" s="278" t="s">
        <v>619</v>
      </c>
      <c r="D622" s="279" t="s">
        <v>113</v>
      </c>
      <c r="E622" s="375"/>
      <c r="F622" s="282"/>
      <c r="G622" s="281"/>
      <c r="H622" s="282">
        <f>ROUND((H613+H618+H619)*3%,1)</f>
        <v>8230373.2000000002</v>
      </c>
    </row>
    <row r="623" spans="1:8" ht="27.75" customHeight="1">
      <c r="A623" s="371"/>
      <c r="B623" s="284"/>
      <c r="C623" s="283" t="s">
        <v>620</v>
      </c>
      <c r="D623" s="284" t="str">
        <f>""</f>
        <v/>
      </c>
      <c r="E623" s="372"/>
      <c r="F623" s="285"/>
      <c r="G623" s="373"/>
      <c r="H623" s="285">
        <f>ROUND(SUM(H621:H622),1)</f>
        <v>13717288.699999999</v>
      </c>
    </row>
    <row r="624" spans="1:8" ht="27.75" customHeight="1">
      <c r="A624" s="374"/>
      <c r="B624" s="279"/>
      <c r="C624" s="278" t="s">
        <v>621</v>
      </c>
      <c r="D624" s="279" t="s">
        <v>118</v>
      </c>
      <c r="E624" s="375"/>
      <c r="F624" s="282"/>
      <c r="G624" s="281"/>
      <c r="H624" s="282">
        <f>ROUND(H613+H618+H619+H623,0)</f>
        <v>288063062</v>
      </c>
    </row>
    <row r="625" spans="1:8" ht="27.75" customHeight="1">
      <c r="A625" s="374"/>
      <c r="B625" s="279"/>
      <c r="C625" s="278" t="str">
        <f>"THUẾ GIÁ TRỊ GIA TĂNG ( G x "&amp;HSXL!C$17&amp;" )"</f>
        <v>THUẾ GIÁ TRỊ GIA TĂNG ( G x 8% )</v>
      </c>
      <c r="D625" s="279" t="s">
        <v>122</v>
      </c>
      <c r="E625" s="286">
        <f>HSXL!D$17</f>
        <v>0.08</v>
      </c>
      <c r="F625" s="282"/>
      <c r="G625" s="281"/>
      <c r="H625" s="282">
        <f>ROUND(E625*H624,1)</f>
        <v>23045045</v>
      </c>
    </row>
    <row r="626" spans="1:8" ht="27.75" customHeight="1">
      <c r="A626" s="371"/>
      <c r="B626" s="284"/>
      <c r="C626" s="283" t="s">
        <v>622</v>
      </c>
      <c r="D626" s="284" t="s">
        <v>125</v>
      </c>
      <c r="E626" s="287"/>
      <c r="F626" s="285"/>
      <c r="G626" s="373"/>
      <c r="H626" s="285">
        <f>ROUND(H624+H625,1)</f>
        <v>311108107</v>
      </c>
    </row>
    <row r="627" spans="1:8" ht="16.5" customHeight="1">
      <c r="A627" s="371"/>
      <c r="B627" s="284"/>
      <c r="C627" s="283" t="s">
        <v>623</v>
      </c>
      <c r="D627" s="284" t="str">
        <f>""</f>
        <v/>
      </c>
      <c r="E627" s="287"/>
      <c r="F627" s="285"/>
      <c r="G627" s="373"/>
      <c r="H627" s="285">
        <f>ROUND(E627*H626,1)</f>
        <v>0</v>
      </c>
    </row>
    <row r="628" spans="1:8" ht="16.5" customHeight="1">
      <c r="A628" s="376"/>
      <c r="B628" s="377"/>
      <c r="C628" s="378" t="s">
        <v>68</v>
      </c>
      <c r="D628" s="377" t="str">
        <f>""</f>
        <v/>
      </c>
      <c r="E628" s="379"/>
      <c r="F628" s="380"/>
      <c r="G628" s="381"/>
      <c r="H628" s="382">
        <f>ROUND(H626+H627,0)</f>
        <v>311108107</v>
      </c>
    </row>
    <row r="629" spans="1:8" ht="40.5" customHeight="1">
      <c r="A629" s="360">
        <f>'[3]Công trình'!A33</f>
        <v>21</v>
      </c>
      <c r="B629" s="361" t="str">
        <f>'[3]Công trình'!E33</f>
        <v>CI.11330</v>
      </c>
      <c r="C629" s="362" t="str">
        <f>'[3]Công trình'!F33</f>
        <v>Số hóa bản đồ địa hình tỷ lệ 1/1.000, đường đồng mức 1m - loại khó khăn 3</v>
      </c>
      <c r="D629" s="361" t="str">
        <f>'[3]Công trình'!G33</f>
        <v>ha</v>
      </c>
      <c r="E629" s="370">
        <v>1</v>
      </c>
      <c r="F629" s="343"/>
      <c r="G629" s="342"/>
      <c r="H629" s="343"/>
    </row>
    <row r="630" spans="1:8" ht="16.5" customHeight="1">
      <c r="A630" s="363"/>
      <c r="B630" s="364"/>
      <c r="C630" s="365" t="s">
        <v>606</v>
      </c>
      <c r="D630" s="364"/>
      <c r="E630" s="366"/>
      <c r="F630" s="367"/>
      <c r="G630" s="368"/>
      <c r="H630" s="367">
        <f>ROUND(H634,1)</f>
        <v>216.1</v>
      </c>
    </row>
    <row r="631" spans="1:8" ht="16.5" customHeight="1">
      <c r="A631" s="369"/>
      <c r="B631" s="280" t="str">
        <f>'Giá tháng'!B$25</f>
        <v>A28.0204</v>
      </c>
      <c r="C631" s="296" t="str">
        <f>'Giá tháng'!C$25</f>
        <v>Giấy Diamat</v>
      </c>
      <c r="D631" s="280" t="str">
        <f>'Giá tháng'!D$25</f>
        <v>tờ</v>
      </c>
      <c r="E631" s="354">
        <f>[3]HaoPhiVatTu!F$261</f>
        <v>0.04</v>
      </c>
      <c r="F631" s="297">
        <f>ROUND('[3]Tổng hợp VT'!O$25,1)</f>
        <v>5000</v>
      </c>
      <c r="G631" s="355">
        <f>'Giá tháng'!G$25</f>
        <v>1</v>
      </c>
      <c r="H631" s="297">
        <f>ROUND(E631*F631*G631,1)</f>
        <v>200</v>
      </c>
    </row>
    <row r="632" spans="1:8" ht="16.5" customHeight="1">
      <c r="A632" s="369"/>
      <c r="B632" s="280" t="str">
        <f>'Giá tháng'!B$18</f>
        <v>A28.0033</v>
      </c>
      <c r="C632" s="296" t="str">
        <f>'Giá tháng'!C$18</f>
        <v>Đĩa CD</v>
      </c>
      <c r="D632" s="280" t="str">
        <f>'Giá tháng'!D$18</f>
        <v>cái</v>
      </c>
      <c r="E632" s="354">
        <f>[3]HaoPhiVatTu!F$262</f>
        <v>1.6000000000000001E-3</v>
      </c>
      <c r="F632" s="297">
        <f>ROUND('[3]Tổng hợp VT'!O$18,1)</f>
        <v>3600</v>
      </c>
      <c r="G632" s="355">
        <f>'Giá tháng'!G$18</f>
        <v>1</v>
      </c>
      <c r="H632" s="297">
        <f>ROUND(E632*F632*G632,1)</f>
        <v>5.8</v>
      </c>
    </row>
    <row r="633" spans="1:8" ht="16.5" customHeight="1">
      <c r="A633" s="369"/>
      <c r="B633" s="280" t="s">
        <v>607</v>
      </c>
      <c r="C633" s="296" t="s">
        <v>608</v>
      </c>
      <c r="D633" s="280" t="s">
        <v>609</v>
      </c>
      <c r="E633" s="354">
        <f>[3]HaoPhiVatTu!F$263</f>
        <v>5</v>
      </c>
      <c r="F633" s="297">
        <f>ROUND(SUM(H631:H632),1)</f>
        <v>205.8</v>
      </c>
      <c r="G633" s="355"/>
      <c r="H633" s="297">
        <f>ROUND(E633*F633/100,1)</f>
        <v>10.3</v>
      </c>
    </row>
    <row r="634" spans="1:8" ht="16.5" customHeight="1">
      <c r="A634" s="369"/>
      <c r="B634" s="280"/>
      <c r="C634" s="296" t="s">
        <v>610</v>
      </c>
      <c r="D634" s="280"/>
      <c r="E634" s="354"/>
      <c r="F634" s="297"/>
      <c r="G634" s="355"/>
      <c r="H634" s="297">
        <f>ROUND(SUM(H631:H633),1)</f>
        <v>216.1</v>
      </c>
    </row>
    <row r="635" spans="1:8" ht="16.5" customHeight="1">
      <c r="A635" s="363"/>
      <c r="B635" s="364"/>
      <c r="C635" s="365" t="s">
        <v>611</v>
      </c>
      <c r="D635" s="364"/>
      <c r="E635" s="366"/>
      <c r="F635" s="367"/>
      <c r="G635" s="368"/>
      <c r="H635" s="367">
        <f>ROUND(H636,1)</f>
        <v>696000</v>
      </c>
    </row>
    <row r="636" spans="1:8" ht="16.5" customHeight="1">
      <c r="A636" s="369"/>
      <c r="B636" s="280" t="str">
        <f>'Giá tháng'!B$43</f>
        <v>NKS.40</v>
      </c>
      <c r="C636" s="296" t="str">
        <f>'Giá tháng'!C$43</f>
        <v>Kỹ sư 4,0/8</v>
      </c>
      <c r="D636" s="280" t="str">
        <f>'Giá tháng'!D$43</f>
        <v>công</v>
      </c>
      <c r="E636" s="354">
        <f>[3]HaoPhiVatTu!G$265</f>
        <v>1.6</v>
      </c>
      <c r="F636" s="297">
        <f>ROUND('[3]Tổng hợp VT'!O$45,1)</f>
        <v>435000</v>
      </c>
      <c r="G636" s="355">
        <f>'Giá tháng'!G$43</f>
        <v>1</v>
      </c>
      <c r="H636" s="297">
        <f>ROUND(E636*F636*G636,1)</f>
        <v>696000</v>
      </c>
    </row>
    <row r="637" spans="1:8" ht="16.5" customHeight="1">
      <c r="A637" s="363"/>
      <c r="B637" s="364"/>
      <c r="C637" s="365" t="s">
        <v>612</v>
      </c>
      <c r="D637" s="364"/>
      <c r="E637" s="366"/>
      <c r="F637" s="367"/>
      <c r="G637" s="368"/>
      <c r="H637" s="367">
        <f>ROUND(H642,1)</f>
        <v>7435.7</v>
      </c>
    </row>
    <row r="638" spans="1:8" ht="27.75" customHeight="1">
      <c r="A638" s="369"/>
      <c r="B638" s="280" t="str">
        <f>'Giá tháng'!B$55</f>
        <v>M202.0161</v>
      </c>
      <c r="C638" s="296" t="str">
        <f>'Giá tháng'!C$55</f>
        <v>Máy scanner</v>
      </c>
      <c r="D638" s="280" t="str">
        <f>'Giá tháng'!D$55</f>
        <v>ca</v>
      </c>
      <c r="E638" s="354">
        <f>[3]HaoPhiVatTu!H$267</f>
        <v>2.5000000000000001E-2</v>
      </c>
      <c r="F638" s="297">
        <f>ROUND('[3]Tổng hợp VT'!O$58,1)</f>
        <v>149078</v>
      </c>
      <c r="G638" s="355">
        <f>'Giá tháng'!G$55</f>
        <v>1</v>
      </c>
      <c r="H638" s="297">
        <f>ROUND(E638*F638*G638,1)</f>
        <v>3727</v>
      </c>
    </row>
    <row r="639" spans="1:8" ht="27.75" customHeight="1">
      <c r="A639" s="369"/>
      <c r="B639" s="280" t="str">
        <f>'Giá tháng'!B$60</f>
        <v>M202.0163</v>
      </c>
      <c r="C639" s="296" t="str">
        <f>'Giá tháng'!C$60</f>
        <v>Máy vi tính</v>
      </c>
      <c r="D639" s="280" t="str">
        <f>'Giá tháng'!D$60</f>
        <v>ca</v>
      </c>
      <c r="E639" s="354">
        <f>[3]HaoPhiVatTu!H$268</f>
        <v>1.7000000000000001E-2</v>
      </c>
      <c r="F639" s="297">
        <f>ROUND('[3]Tổng hợp VT'!O$63,1)</f>
        <v>9631</v>
      </c>
      <c r="G639" s="355">
        <f>'Giá tháng'!G$60</f>
        <v>1</v>
      </c>
      <c r="H639" s="297">
        <f>ROUND(E639*F639*G639,1)</f>
        <v>163.69999999999999</v>
      </c>
    </row>
    <row r="640" spans="1:8" ht="27.75" customHeight="1">
      <c r="A640" s="369"/>
      <c r="B640" s="280" t="str">
        <f>'Giá tháng'!B$59</f>
        <v>M202.0162</v>
      </c>
      <c r="C640" s="296" t="str">
        <f>'Giá tháng'!C$59</f>
        <v>Máy vẽ plotter</v>
      </c>
      <c r="D640" s="280" t="str">
        <f>'Giá tháng'!D$59</f>
        <v>ca</v>
      </c>
      <c r="E640" s="354">
        <f>[3]HaoPhiVatTu!H$269</f>
        <v>0.04</v>
      </c>
      <c r="F640" s="297">
        <f>ROUND('[3]Tổng hợp VT'!O$62,1)</f>
        <v>84979</v>
      </c>
      <c r="G640" s="355">
        <f>'Giá tháng'!G$59</f>
        <v>1</v>
      </c>
      <c r="H640" s="297">
        <f>ROUND(E640*F640*G640,1)</f>
        <v>3399.2</v>
      </c>
    </row>
    <row r="641" spans="1:8" ht="16.5" customHeight="1">
      <c r="A641" s="369"/>
      <c r="B641" s="280" t="s">
        <v>613</v>
      </c>
      <c r="C641" s="296" t="s">
        <v>614</v>
      </c>
      <c r="D641" s="280" t="s">
        <v>609</v>
      </c>
      <c r="E641" s="354">
        <f>[3]HaoPhiVatTu!H$270</f>
        <v>2</v>
      </c>
      <c r="F641" s="297">
        <f>ROUND(SUM(H638:H640),1)</f>
        <v>7289.9</v>
      </c>
      <c r="G641" s="355"/>
      <c r="H641" s="297">
        <f>ROUND(E641*F641/100,1)</f>
        <v>145.80000000000001</v>
      </c>
    </row>
    <row r="642" spans="1:8" ht="16.5" customHeight="1">
      <c r="A642" s="369"/>
      <c r="B642" s="280"/>
      <c r="C642" s="296" t="s">
        <v>610</v>
      </c>
      <c r="D642" s="280"/>
      <c r="E642" s="301"/>
      <c r="F642" s="297"/>
      <c r="G642" s="300"/>
      <c r="H642" s="297">
        <f>ROUND(SUM(H638:H641),1)</f>
        <v>7435.7</v>
      </c>
    </row>
    <row r="643" spans="1:8" ht="27.75" customHeight="1">
      <c r="A643" s="371"/>
      <c r="B643" s="284"/>
      <c r="C643" s="283" t="s">
        <v>616</v>
      </c>
      <c r="D643" s="284" t="s">
        <v>95</v>
      </c>
      <c r="E643" s="372"/>
      <c r="F643" s="285"/>
      <c r="G643" s="373"/>
      <c r="H643" s="285">
        <f>ROUND(H630+H635+H637,1)</f>
        <v>703651.8</v>
      </c>
    </row>
    <row r="644" spans="1:8" ht="16.5" customHeight="1">
      <c r="A644" s="374"/>
      <c r="B644" s="279"/>
      <c r="C644" s="278" t="s">
        <v>98</v>
      </c>
      <c r="D644" s="279" t="str">
        <f>""</f>
        <v/>
      </c>
      <c r="E644" s="375"/>
      <c r="F644" s="282"/>
      <c r="G644" s="281"/>
      <c r="H644" s="282"/>
    </row>
    <row r="645" spans="1:8" ht="16.5" customHeight="1">
      <c r="A645" s="374"/>
      <c r="B645" s="279"/>
      <c r="C645" s="278" t="str">
        <f>"Chi phí chung ( NC x "&amp;HSXL!C$14&amp;" )"</f>
        <v>Chi phí chung ( NC x 70% )</v>
      </c>
      <c r="D645" s="279" t="s">
        <v>54</v>
      </c>
      <c r="E645" s="375" t="str">
        <f>HSXL!C$14</f>
        <v>70%</v>
      </c>
      <c r="F645" s="282"/>
      <c r="G645" s="281"/>
      <c r="H645" s="282">
        <f>ROUND(H635*HSXL!D$14,1)</f>
        <v>487200</v>
      </c>
    </row>
    <row r="646" spans="1:8" ht="27.75" customHeight="1">
      <c r="A646" s="374"/>
      <c r="B646" s="279"/>
      <c r="C646" s="278" t="str">
        <f>"Chi phí nhà tạm để ở và điều hành thi công ( T x "&amp;HSXL!C$18&amp;" )"</f>
        <v>Chi phí nhà tạm để ở và điều hành thi công ( T x 1.1% )</v>
      </c>
      <c r="D646" s="279" t="s">
        <v>323</v>
      </c>
      <c r="E646" s="375" t="str">
        <f>HSXL!C$18</f>
        <v>1.1%</v>
      </c>
      <c r="F646" s="282"/>
      <c r="G646" s="281"/>
      <c r="H646" s="282"/>
    </row>
    <row r="647" spans="1:8" ht="39.75" customHeight="1">
      <c r="A647" s="374"/>
      <c r="B647" s="279"/>
      <c r="C647" s="278" t="str">
        <f>"Chi phí một số công việc không xác định được khối lượng từ thiết kế ( T x "&amp;HSXL!C$13&amp;" )"</f>
        <v>Chi phí một số công việc không xác định được khối lượng từ thiết kế ( T x 2.5% )</v>
      </c>
      <c r="D647" s="279" t="s">
        <v>100</v>
      </c>
      <c r="E647" s="375" t="str">
        <f>HSXL!C$13</f>
        <v>2.5%</v>
      </c>
      <c r="F647" s="282"/>
      <c r="G647" s="281"/>
      <c r="H647" s="282"/>
    </row>
    <row r="648" spans="1:8" ht="27.75" customHeight="1">
      <c r="A648" s="371"/>
      <c r="B648" s="284"/>
      <c r="C648" s="283" t="s">
        <v>617</v>
      </c>
      <c r="D648" s="284" t="s">
        <v>102</v>
      </c>
      <c r="E648" s="372"/>
      <c r="F648" s="285"/>
      <c r="G648" s="373"/>
      <c r="H648" s="285">
        <f>ROUND(SUM(H645:H647),1)</f>
        <v>487200</v>
      </c>
    </row>
    <row r="649" spans="1:8" ht="27.75" customHeight="1">
      <c r="A649" s="374"/>
      <c r="B649" s="279"/>
      <c r="C649" s="278" t="str">
        <f>"THU NHẬP CHỊU THUẾ TÍNH TRƯỚC (T+GT) x "&amp;HSXL!C$16</f>
        <v>THU NHẬP CHỊU THUẾ TÍNH TRƯỚC (T+GT) x 6%</v>
      </c>
      <c r="D649" s="279" t="s">
        <v>105</v>
      </c>
      <c r="E649" s="375" t="str">
        <f>HSXL!C$16</f>
        <v>6%</v>
      </c>
      <c r="F649" s="282"/>
      <c r="G649" s="281"/>
      <c r="H649" s="282">
        <f>ROUND((H643+H648)*HSXL!D$16,1)</f>
        <v>71451.100000000006</v>
      </c>
    </row>
    <row r="650" spans="1:8" ht="27.75" customHeight="1">
      <c r="A650" s="374"/>
      <c r="B650" s="279"/>
      <c r="C650" s="278" t="s">
        <v>107</v>
      </c>
      <c r="D650" s="279" t="s">
        <v>108</v>
      </c>
      <c r="E650" s="375"/>
      <c r="F650" s="282"/>
      <c r="G650" s="281"/>
      <c r="H650" s="282"/>
    </row>
    <row r="651" spans="1:8" ht="27.75" customHeight="1">
      <c r="A651" s="374"/>
      <c r="B651" s="279"/>
      <c r="C651" s="278" t="s">
        <v>618</v>
      </c>
      <c r="D651" s="279" t="s">
        <v>110</v>
      </c>
      <c r="E651" s="375"/>
      <c r="F651" s="282"/>
      <c r="G651" s="281"/>
      <c r="H651" s="282">
        <f>ROUND((H643+H648+H649)*2%,1)</f>
        <v>25246.1</v>
      </c>
    </row>
    <row r="652" spans="1:8" ht="27.75" customHeight="1">
      <c r="A652" s="374"/>
      <c r="B652" s="279"/>
      <c r="C652" s="278" t="s">
        <v>619</v>
      </c>
      <c r="D652" s="279" t="s">
        <v>113</v>
      </c>
      <c r="E652" s="375"/>
      <c r="F652" s="282"/>
      <c r="G652" s="281"/>
      <c r="H652" s="282">
        <f>ROUND((H643+H648+H649)*3%,1)</f>
        <v>37869.1</v>
      </c>
    </row>
    <row r="653" spans="1:8" ht="27.75" customHeight="1">
      <c r="A653" s="371"/>
      <c r="B653" s="284"/>
      <c r="C653" s="283" t="s">
        <v>620</v>
      </c>
      <c r="D653" s="284" t="str">
        <f>""</f>
        <v/>
      </c>
      <c r="E653" s="372"/>
      <c r="F653" s="285"/>
      <c r="G653" s="373"/>
      <c r="H653" s="285">
        <f>ROUND(SUM(H651:H652),1)</f>
        <v>63115.199999999997</v>
      </c>
    </row>
    <row r="654" spans="1:8" ht="27.75" customHeight="1">
      <c r="A654" s="374"/>
      <c r="B654" s="279"/>
      <c r="C654" s="278" t="s">
        <v>621</v>
      </c>
      <c r="D654" s="279" t="s">
        <v>118</v>
      </c>
      <c r="E654" s="375"/>
      <c r="F654" s="282"/>
      <c r="G654" s="281"/>
      <c r="H654" s="282">
        <f>ROUND(H643+H648+H649+H653,0)</f>
        <v>1325418</v>
      </c>
    </row>
    <row r="655" spans="1:8" ht="27.75" customHeight="1">
      <c r="A655" s="374"/>
      <c r="B655" s="279"/>
      <c r="C655" s="278" t="str">
        <f>"THUẾ GIÁ TRỊ GIA TĂNG ( G x "&amp;HSXL!C$17&amp;" )"</f>
        <v>THUẾ GIÁ TRỊ GIA TĂNG ( G x 8% )</v>
      </c>
      <c r="D655" s="279" t="s">
        <v>122</v>
      </c>
      <c r="E655" s="286">
        <f>HSXL!D$17</f>
        <v>0.08</v>
      </c>
      <c r="F655" s="282"/>
      <c r="G655" s="281"/>
      <c r="H655" s="282">
        <f>ROUND(E655*H654,1)</f>
        <v>106033.4</v>
      </c>
    </row>
    <row r="656" spans="1:8" ht="27.75" customHeight="1">
      <c r="A656" s="371"/>
      <c r="B656" s="284"/>
      <c r="C656" s="283" t="s">
        <v>622</v>
      </c>
      <c r="D656" s="284" t="s">
        <v>125</v>
      </c>
      <c r="E656" s="287"/>
      <c r="F656" s="285"/>
      <c r="G656" s="373"/>
      <c r="H656" s="285">
        <f>ROUND(H654+H655,1)</f>
        <v>1431451.4</v>
      </c>
    </row>
    <row r="657" spans="1:8" ht="16.5" customHeight="1">
      <c r="A657" s="371"/>
      <c r="B657" s="284"/>
      <c r="C657" s="283" t="s">
        <v>623</v>
      </c>
      <c r="D657" s="284" t="str">
        <f>""</f>
        <v/>
      </c>
      <c r="E657" s="287"/>
      <c r="F657" s="285"/>
      <c r="G657" s="373"/>
      <c r="H657" s="285">
        <f>ROUND(E657*H656,1)</f>
        <v>0</v>
      </c>
    </row>
    <row r="658" spans="1:8" ht="16.5" customHeight="1">
      <c r="A658" s="376"/>
      <c r="B658" s="377"/>
      <c r="C658" s="378" t="s">
        <v>68</v>
      </c>
      <c r="D658" s="377" t="str">
        <f>""</f>
        <v/>
      </c>
      <c r="E658" s="379"/>
      <c r="F658" s="380"/>
      <c r="G658" s="381"/>
      <c r="H658" s="382">
        <f>ROUND(H656+H657,0)</f>
        <v>1431451</v>
      </c>
    </row>
    <row r="659" spans="1:8" ht="40.5" customHeight="1">
      <c r="A659" s="360">
        <f>'[3]Công trình'!A34</f>
        <v>22</v>
      </c>
      <c r="B659" s="361" t="str">
        <f>'[3]Công trình'!E34</f>
        <v>CF.11620</v>
      </c>
      <c r="C659" s="362" t="str">
        <f>'[3]Công trình'!F34</f>
        <v>Đo lưới khống chế mặt bằng. Đường chuyền cấp 2. Bộ thiết bị GPS (3 máy)</v>
      </c>
      <c r="D659" s="361" t="str">
        <f>'[3]Công trình'!G34</f>
        <v>điểm</v>
      </c>
      <c r="E659" s="370">
        <v>1</v>
      </c>
      <c r="F659" s="343"/>
      <c r="G659" s="342"/>
      <c r="H659" s="343"/>
    </row>
    <row r="660" spans="1:8" ht="16.5" customHeight="1">
      <c r="A660" s="363"/>
      <c r="B660" s="364"/>
      <c r="C660" s="365" t="s">
        <v>606</v>
      </c>
      <c r="D660" s="364"/>
      <c r="E660" s="366"/>
      <c r="F660" s="367"/>
      <c r="G660" s="368"/>
      <c r="H660" s="367">
        <f>ROUND(H668,1)</f>
        <v>27756.3</v>
      </c>
    </row>
    <row r="661" spans="1:8" ht="16.5" customHeight="1">
      <c r="A661" s="369"/>
      <c r="B661" s="280" t="str">
        <f>'Giá tháng'!B$41</f>
        <v>A28.0341</v>
      </c>
      <c r="C661" s="296" t="str">
        <f>'Giá tháng'!C$41</f>
        <v>Xi măng PCB30</v>
      </c>
      <c r="D661" s="280" t="str">
        <f>'Giá tháng'!D$41</f>
        <v>kg</v>
      </c>
      <c r="E661" s="354">
        <f>[3]HaoPhiVatTu!F$273</f>
        <v>3</v>
      </c>
      <c r="F661" s="297">
        <f>ROUND('[3]Tổng hợp VT'!O$41,1)</f>
        <v>1181</v>
      </c>
      <c r="G661" s="355">
        <f>'Giá tháng'!G$41</f>
        <v>1</v>
      </c>
      <c r="H661" s="297">
        <f t="shared" ref="H661:H666" si="5">ROUND(E661*F661*G661,1)</f>
        <v>3543</v>
      </c>
    </row>
    <row r="662" spans="1:8" ht="16.5" customHeight="1">
      <c r="A662" s="369"/>
      <c r="B662" s="280" t="str">
        <f>'Giá tháng'!B$16</f>
        <v>A28.0008</v>
      </c>
      <c r="C662" s="296" t="str">
        <f>'Giá tháng'!C$16</f>
        <v>Đá 1x2</v>
      </c>
      <c r="D662" s="280" t="str">
        <f>'Giá tháng'!D$16</f>
        <v>m3</v>
      </c>
      <c r="E662" s="354">
        <f>[3]HaoPhiVatTu!F$274</f>
        <v>0.01</v>
      </c>
      <c r="F662" s="297">
        <f>ROUND('[3]Tổng hợp VT'!O$16,1)</f>
        <v>294000</v>
      </c>
      <c r="G662" s="355">
        <f>'Giá tháng'!G$16</f>
        <v>1</v>
      </c>
      <c r="H662" s="297">
        <f t="shared" si="5"/>
        <v>2940</v>
      </c>
    </row>
    <row r="663" spans="1:8" ht="16.5" customHeight="1">
      <c r="A663" s="369"/>
      <c r="B663" s="280" t="str">
        <f>'Giá tháng'!B$10</f>
        <v>A28.0089</v>
      </c>
      <c r="C663" s="296" t="str">
        <f>'Giá tháng'!C$10</f>
        <v>Cát vàng</v>
      </c>
      <c r="D663" s="280" t="str">
        <f>'Giá tháng'!D$10</f>
        <v>m3</v>
      </c>
      <c r="E663" s="354">
        <f>[3]HaoPhiVatTu!F$275</f>
        <v>6.0000000000000001E-3</v>
      </c>
      <c r="F663" s="297">
        <f>ROUND('[3]Tổng hợp VT'!O$10,1)</f>
        <v>825000</v>
      </c>
      <c r="G663" s="355">
        <f>'Giá tháng'!G$10</f>
        <v>1</v>
      </c>
      <c r="H663" s="297">
        <f t="shared" si="5"/>
        <v>4950</v>
      </c>
    </row>
    <row r="664" spans="1:8" ht="16.5" customHeight="1">
      <c r="A664" s="369"/>
      <c r="B664" s="280" t="str">
        <f>'Giá tháng'!B$23</f>
        <v>A28.0026</v>
      </c>
      <c r="C664" s="296" t="str">
        <f>'Giá tháng'!C$23</f>
        <v>Đinh + dây thép</v>
      </c>
      <c r="D664" s="280" t="str">
        <f>'Giá tháng'!D$23</f>
        <v>kg</v>
      </c>
      <c r="E664" s="354">
        <f>[3]HaoPhiVatTu!F$276</f>
        <v>0.1</v>
      </c>
      <c r="F664" s="297">
        <f>ROUND('[3]Tổng hợp VT'!O$23,1)</f>
        <v>15000</v>
      </c>
      <c r="G664" s="355">
        <f>'Giá tháng'!G$23</f>
        <v>1</v>
      </c>
      <c r="H664" s="297">
        <f t="shared" si="5"/>
        <v>1500</v>
      </c>
    </row>
    <row r="665" spans="1:8" ht="16.5" customHeight="1">
      <c r="A665" s="369"/>
      <c r="B665" s="280" t="str">
        <f>'Giá tháng'!B$39</f>
        <v>A28.0296</v>
      </c>
      <c r="C665" s="296" t="str">
        <f>'Giá tháng'!C$39</f>
        <v>Sơn trắng + đỏ</v>
      </c>
      <c r="D665" s="280" t="str">
        <f>'Giá tháng'!D$39</f>
        <v>kg</v>
      </c>
      <c r="E665" s="354">
        <f>[3]HaoPhiVatTu!F$277</f>
        <v>0.2</v>
      </c>
      <c r="F665" s="297">
        <f>ROUND('[3]Tổng hợp VT'!O$39,1)</f>
        <v>36500</v>
      </c>
      <c r="G665" s="355">
        <f>'Giá tháng'!G$39</f>
        <v>1</v>
      </c>
      <c r="H665" s="297">
        <f t="shared" si="5"/>
        <v>7300</v>
      </c>
    </row>
    <row r="666" spans="1:8" ht="16.5" customHeight="1">
      <c r="A666" s="369"/>
      <c r="B666" s="280" t="str">
        <f>'Giá tháng'!B$37</f>
        <v>A28.0298</v>
      </c>
      <c r="C666" s="296" t="str">
        <f>'Giá tháng'!C$37</f>
        <v>Sổ đo</v>
      </c>
      <c r="D666" s="280" t="str">
        <f>'Giá tháng'!D$37</f>
        <v>quyển</v>
      </c>
      <c r="E666" s="354">
        <f>[3]HaoPhiVatTu!F$278</f>
        <v>1</v>
      </c>
      <c r="F666" s="297">
        <f>ROUND('[3]Tổng hợp VT'!O$37,1)</f>
        <v>5000</v>
      </c>
      <c r="G666" s="355">
        <f>'Giá tháng'!G$37</f>
        <v>1</v>
      </c>
      <c r="H666" s="297">
        <f t="shared" si="5"/>
        <v>5000</v>
      </c>
    </row>
    <row r="667" spans="1:8" ht="16.5" customHeight="1">
      <c r="A667" s="369"/>
      <c r="B667" s="280" t="s">
        <v>607</v>
      </c>
      <c r="C667" s="296" t="s">
        <v>608</v>
      </c>
      <c r="D667" s="280" t="s">
        <v>609</v>
      </c>
      <c r="E667" s="354">
        <f>[3]HaoPhiVatTu!F$279</f>
        <v>10</v>
      </c>
      <c r="F667" s="297">
        <f>ROUND(SUM(H661:H666),1)</f>
        <v>25233</v>
      </c>
      <c r="G667" s="355"/>
      <c r="H667" s="297">
        <f>ROUND(E667*F667/100,1)</f>
        <v>2523.3000000000002</v>
      </c>
    </row>
    <row r="668" spans="1:8" ht="16.5" customHeight="1">
      <c r="A668" s="369"/>
      <c r="B668" s="280"/>
      <c r="C668" s="296" t="s">
        <v>610</v>
      </c>
      <c r="D668" s="280"/>
      <c r="E668" s="354"/>
      <c r="F668" s="297"/>
      <c r="G668" s="355"/>
      <c r="H668" s="297">
        <f>ROUND(SUM(H661:H667),1)</f>
        <v>27756.3</v>
      </c>
    </row>
    <row r="669" spans="1:8" ht="16.5" customHeight="1">
      <c r="A669" s="363"/>
      <c r="B669" s="364"/>
      <c r="C669" s="365" t="s">
        <v>611</v>
      </c>
      <c r="D669" s="364"/>
      <c r="E669" s="366"/>
      <c r="F669" s="367"/>
      <c r="G669" s="368"/>
      <c r="H669" s="367">
        <f>ROUND(H672,1)</f>
        <v>2671786.2999999998</v>
      </c>
    </row>
    <row r="670" spans="1:8" ht="16.5" customHeight="1">
      <c r="A670" s="369"/>
      <c r="B670" s="280" t="str">
        <f>'Giá tháng'!B$43</f>
        <v>NKS.40</v>
      </c>
      <c r="C670" s="296" t="str">
        <f>'Giá tháng'!C$43</f>
        <v>Kỹ sư 4,0/8</v>
      </c>
      <c r="D670" s="280" t="str">
        <f>'Giá tháng'!D$43</f>
        <v>công</v>
      </c>
      <c r="E670" s="354">
        <f>[3]HaoPhiVatTu!G$281</f>
        <v>1.76</v>
      </c>
      <c r="F670" s="297">
        <f>ROUND('[3]Tổng hợp VT'!O$45,1)</f>
        <v>435000</v>
      </c>
      <c r="G670" s="355">
        <f>'Giá tháng'!G$43</f>
        <v>1</v>
      </c>
      <c r="H670" s="297">
        <f>ROUND(E670*F670*G670,1)</f>
        <v>765600</v>
      </c>
    </row>
    <row r="671" spans="1:8" ht="16.5" customHeight="1">
      <c r="A671" s="369"/>
      <c r="B671" s="280" t="str">
        <f>'Giá tháng'!B$44</f>
        <v>N2.40</v>
      </c>
      <c r="C671" s="296" t="str">
        <f>'Giá tháng'!C$44</f>
        <v>Nhân công 4,0/7 - Nhóm 2</v>
      </c>
      <c r="D671" s="280" t="str">
        <f>'Giá tháng'!D$44</f>
        <v>công</v>
      </c>
      <c r="E671" s="354">
        <f>[3]HaoPhiVatTu!G$282</f>
        <v>4.3899999999999997</v>
      </c>
      <c r="F671" s="297">
        <f>ROUND('[3]Tổng hợp VT'!O$46,1)</f>
        <v>434211</v>
      </c>
      <c r="G671" s="355">
        <f>'Giá tháng'!G$44</f>
        <v>1</v>
      </c>
      <c r="H671" s="297">
        <f>ROUND(E671*F671*G671,1)</f>
        <v>1906186.3</v>
      </c>
    </row>
    <row r="672" spans="1:8" ht="16.5" customHeight="1">
      <c r="A672" s="369"/>
      <c r="B672" s="280"/>
      <c r="C672" s="296" t="s">
        <v>610</v>
      </c>
      <c r="D672" s="280"/>
      <c r="E672" s="354"/>
      <c r="F672" s="297"/>
      <c r="G672" s="355"/>
      <c r="H672" s="297">
        <f>ROUND(SUM(H670:H671),1)</f>
        <v>2671786.2999999998</v>
      </c>
    </row>
    <row r="673" spans="1:8" ht="16.5" customHeight="1">
      <c r="A673" s="363"/>
      <c r="B673" s="364"/>
      <c r="C673" s="365" t="s">
        <v>612</v>
      </c>
      <c r="D673" s="364"/>
      <c r="E673" s="366"/>
      <c r="F673" s="367"/>
      <c r="G673" s="368"/>
      <c r="H673" s="367">
        <f>ROUND(H676,1)</f>
        <v>95091.3</v>
      </c>
    </row>
    <row r="674" spans="1:8" ht="27.75" customHeight="1">
      <c r="A674" s="369"/>
      <c r="B674" s="280" t="str">
        <f>'Giá tháng'!B$47</f>
        <v>M201.0022</v>
      </c>
      <c r="C674" s="296" t="str">
        <f>'Giá tháng'!C$47</f>
        <v>Bộ thiết bị GPS G3100-R2</v>
      </c>
      <c r="D674" s="280" t="str">
        <f>'Giá tháng'!D$47</f>
        <v>ca</v>
      </c>
      <c r="E674" s="354">
        <f>[3]HaoPhiVatTu!H$284</f>
        <v>0.16</v>
      </c>
      <c r="F674" s="297">
        <f>ROUND('[3]Tổng hợp VT'!O$50,1)</f>
        <v>540291</v>
      </c>
      <c r="G674" s="355">
        <f>'Giá tháng'!G$47</f>
        <v>1</v>
      </c>
      <c r="H674" s="297">
        <f>ROUND(E674*F674*G674,1)</f>
        <v>86446.6</v>
      </c>
    </row>
    <row r="675" spans="1:8" ht="16.5" customHeight="1">
      <c r="A675" s="369"/>
      <c r="B675" s="280" t="s">
        <v>613</v>
      </c>
      <c r="C675" s="296" t="s">
        <v>614</v>
      </c>
      <c r="D675" s="280" t="s">
        <v>609</v>
      </c>
      <c r="E675" s="354">
        <f>[3]HaoPhiVatTu!H$285</f>
        <v>10</v>
      </c>
      <c r="F675" s="297">
        <f>ROUND(SUM(H674:H674),1)</f>
        <v>86446.6</v>
      </c>
      <c r="G675" s="355"/>
      <c r="H675" s="297">
        <f>ROUND(E675*F675/100,1)</f>
        <v>8644.7000000000007</v>
      </c>
    </row>
    <row r="676" spans="1:8" ht="16.5" customHeight="1">
      <c r="A676" s="369"/>
      <c r="B676" s="280"/>
      <c r="C676" s="296" t="s">
        <v>610</v>
      </c>
      <c r="D676" s="280"/>
      <c r="E676" s="301"/>
      <c r="F676" s="297"/>
      <c r="G676" s="300"/>
      <c r="H676" s="297">
        <f>ROUND(SUM(H674:H675),1)</f>
        <v>95091.3</v>
      </c>
    </row>
    <row r="677" spans="1:8" ht="27.75" customHeight="1">
      <c r="A677" s="371"/>
      <c r="B677" s="284"/>
      <c r="C677" s="283" t="s">
        <v>616</v>
      </c>
      <c r="D677" s="284" t="s">
        <v>95</v>
      </c>
      <c r="E677" s="372"/>
      <c r="F677" s="285"/>
      <c r="G677" s="373"/>
      <c r="H677" s="285">
        <f>ROUND(H660+H669+H673,1)</f>
        <v>2794633.9</v>
      </c>
    </row>
    <row r="678" spans="1:8" ht="16.5" customHeight="1">
      <c r="A678" s="374"/>
      <c r="B678" s="279"/>
      <c r="C678" s="278" t="s">
        <v>98</v>
      </c>
      <c r="D678" s="279" t="str">
        <f>""</f>
        <v/>
      </c>
      <c r="E678" s="375"/>
      <c r="F678" s="282"/>
      <c r="G678" s="281"/>
      <c r="H678" s="282"/>
    </row>
    <row r="679" spans="1:8" ht="16.5" customHeight="1">
      <c r="A679" s="374"/>
      <c r="B679" s="279"/>
      <c r="C679" s="278" t="str">
        <f>"Chi phí chung ( NC x "&amp;HSXL!C$14&amp;" )"</f>
        <v>Chi phí chung ( NC x 70% )</v>
      </c>
      <c r="D679" s="279" t="s">
        <v>54</v>
      </c>
      <c r="E679" s="375" t="str">
        <f>HSXL!C$14</f>
        <v>70%</v>
      </c>
      <c r="F679" s="282"/>
      <c r="G679" s="281"/>
      <c r="H679" s="282">
        <f>ROUND(H669*HSXL!D$14,1)</f>
        <v>1870250.4</v>
      </c>
    </row>
    <row r="680" spans="1:8" ht="27.75" customHeight="1">
      <c r="A680" s="374"/>
      <c r="B680" s="279"/>
      <c r="C680" s="278" t="str">
        <f>"Chi phí nhà tạm để ở và điều hành thi công ( T x "&amp;HSXL!C$18&amp;" )"</f>
        <v>Chi phí nhà tạm để ở và điều hành thi công ( T x 1.1% )</v>
      </c>
      <c r="D680" s="279" t="s">
        <v>323</v>
      </c>
      <c r="E680" s="375" t="str">
        <f>HSXL!C$18</f>
        <v>1.1%</v>
      </c>
      <c r="F680" s="282"/>
      <c r="G680" s="281"/>
      <c r="H680" s="282"/>
    </row>
    <row r="681" spans="1:8" ht="39.75" customHeight="1">
      <c r="A681" s="374"/>
      <c r="B681" s="279"/>
      <c r="C681" s="278" t="str">
        <f>"Chi phí một số công việc không xác định được khối lượng từ thiết kế ( T x "&amp;HSXL!C$13&amp;" )"</f>
        <v>Chi phí một số công việc không xác định được khối lượng từ thiết kế ( T x 2.5% )</v>
      </c>
      <c r="D681" s="279" t="s">
        <v>100</v>
      </c>
      <c r="E681" s="375" t="str">
        <f>HSXL!C$13</f>
        <v>2.5%</v>
      </c>
      <c r="F681" s="282"/>
      <c r="G681" s="281"/>
      <c r="H681" s="282"/>
    </row>
    <row r="682" spans="1:8" ht="27.75" customHeight="1">
      <c r="A682" s="371"/>
      <c r="B682" s="284"/>
      <c r="C682" s="283" t="s">
        <v>617</v>
      </c>
      <c r="D682" s="284" t="s">
        <v>102</v>
      </c>
      <c r="E682" s="372"/>
      <c r="F682" s="285"/>
      <c r="G682" s="373"/>
      <c r="H682" s="285">
        <f>ROUND(SUM(H679:H681),1)</f>
        <v>1870250.4</v>
      </c>
    </row>
    <row r="683" spans="1:8" ht="27.75" customHeight="1">
      <c r="A683" s="374"/>
      <c r="B683" s="279"/>
      <c r="C683" s="278" t="str">
        <f>"THU NHẬP CHỊU THUẾ TÍNH TRƯỚC (T+GT) x "&amp;HSXL!C$16</f>
        <v>THU NHẬP CHỊU THUẾ TÍNH TRƯỚC (T+GT) x 6%</v>
      </c>
      <c r="D683" s="279" t="s">
        <v>105</v>
      </c>
      <c r="E683" s="375" t="str">
        <f>HSXL!C$16</f>
        <v>6%</v>
      </c>
      <c r="F683" s="282"/>
      <c r="G683" s="281"/>
      <c r="H683" s="282">
        <f>ROUND((H677+H682)*HSXL!D$16,1)</f>
        <v>279893.09999999998</v>
      </c>
    </row>
    <row r="684" spans="1:8" ht="27.75" customHeight="1">
      <c r="A684" s="374"/>
      <c r="B684" s="279"/>
      <c r="C684" s="278" t="s">
        <v>107</v>
      </c>
      <c r="D684" s="279" t="s">
        <v>108</v>
      </c>
      <c r="E684" s="375"/>
      <c r="F684" s="282"/>
      <c r="G684" s="281"/>
      <c r="H684" s="282"/>
    </row>
    <row r="685" spans="1:8" ht="27.75" customHeight="1">
      <c r="A685" s="374"/>
      <c r="B685" s="279"/>
      <c r="C685" s="278" t="s">
        <v>618</v>
      </c>
      <c r="D685" s="279" t="s">
        <v>110</v>
      </c>
      <c r="E685" s="375"/>
      <c r="F685" s="282"/>
      <c r="G685" s="281"/>
      <c r="H685" s="282">
        <f>ROUND((H677+H682+H683)*2%,1)</f>
        <v>98895.5</v>
      </c>
    </row>
    <row r="686" spans="1:8" ht="27.75" customHeight="1">
      <c r="A686" s="374"/>
      <c r="B686" s="279"/>
      <c r="C686" s="278" t="s">
        <v>619</v>
      </c>
      <c r="D686" s="279" t="s">
        <v>113</v>
      </c>
      <c r="E686" s="375"/>
      <c r="F686" s="282"/>
      <c r="G686" s="281"/>
      <c r="H686" s="282">
        <f>ROUND((H677+H682+H683)*3%,1)</f>
        <v>148343.29999999999</v>
      </c>
    </row>
    <row r="687" spans="1:8" ht="27.75" customHeight="1">
      <c r="A687" s="371"/>
      <c r="B687" s="284"/>
      <c r="C687" s="283" t="s">
        <v>620</v>
      </c>
      <c r="D687" s="284" t="str">
        <f>""</f>
        <v/>
      </c>
      <c r="E687" s="372"/>
      <c r="F687" s="285"/>
      <c r="G687" s="373"/>
      <c r="H687" s="285">
        <f>ROUND(SUM(H685:H686),1)</f>
        <v>247238.8</v>
      </c>
    </row>
    <row r="688" spans="1:8" ht="27.75" customHeight="1">
      <c r="A688" s="374"/>
      <c r="B688" s="279"/>
      <c r="C688" s="278" t="s">
        <v>621</v>
      </c>
      <c r="D688" s="279" t="s">
        <v>118</v>
      </c>
      <c r="E688" s="375"/>
      <c r="F688" s="282"/>
      <c r="G688" s="281"/>
      <c r="H688" s="282">
        <f>ROUND(H677+H682+H683+H687,0)</f>
        <v>5192016</v>
      </c>
    </row>
    <row r="689" spans="1:8" ht="27.75" customHeight="1">
      <c r="A689" s="374"/>
      <c r="B689" s="279"/>
      <c r="C689" s="278" t="str">
        <f>"THUẾ GIÁ TRỊ GIA TĂNG ( G x "&amp;HSXL!C$17&amp;" )"</f>
        <v>THUẾ GIÁ TRỊ GIA TĂNG ( G x 8% )</v>
      </c>
      <c r="D689" s="279" t="s">
        <v>122</v>
      </c>
      <c r="E689" s="286">
        <f>HSXL!D$17</f>
        <v>0.08</v>
      </c>
      <c r="F689" s="282"/>
      <c r="G689" s="281"/>
      <c r="H689" s="282">
        <f>ROUND(E689*H688,1)</f>
        <v>415361.3</v>
      </c>
    </row>
    <row r="690" spans="1:8" ht="27.75" customHeight="1">
      <c r="A690" s="371"/>
      <c r="B690" s="284"/>
      <c r="C690" s="283" t="s">
        <v>622</v>
      </c>
      <c r="D690" s="284" t="s">
        <v>125</v>
      </c>
      <c r="E690" s="287"/>
      <c r="F690" s="285"/>
      <c r="G690" s="373"/>
      <c r="H690" s="285">
        <f>ROUND(H688+H689,1)</f>
        <v>5607377.2999999998</v>
      </c>
    </row>
    <row r="691" spans="1:8" ht="16.5" customHeight="1">
      <c r="A691" s="371"/>
      <c r="B691" s="284"/>
      <c r="C691" s="283" t="s">
        <v>623</v>
      </c>
      <c r="D691" s="284" t="str">
        <f>""</f>
        <v/>
      </c>
      <c r="E691" s="287"/>
      <c r="F691" s="285"/>
      <c r="G691" s="373"/>
      <c r="H691" s="285">
        <f>ROUND(E691*H690,1)</f>
        <v>0</v>
      </c>
    </row>
    <row r="692" spans="1:8" ht="16.5" customHeight="1">
      <c r="A692" s="376"/>
      <c r="B692" s="377"/>
      <c r="C692" s="378" t="s">
        <v>68</v>
      </c>
      <c r="D692" s="377" t="str">
        <f>""</f>
        <v/>
      </c>
      <c r="E692" s="379"/>
      <c r="F692" s="380"/>
      <c r="G692" s="381"/>
      <c r="H692" s="382">
        <f>ROUND(H690+H691,0)</f>
        <v>5607377</v>
      </c>
    </row>
    <row r="693" spans="1:8" ht="27.75" customHeight="1">
      <c r="A693" s="360">
        <f>'[3]Công trình'!A35</f>
        <v>23</v>
      </c>
      <c r="B693" s="361" t="str">
        <f>'[3]Công trình'!E35</f>
        <v>CG.11340</v>
      </c>
      <c r="C693" s="362" t="str">
        <f>'[3]Công trình'!F35</f>
        <v>Đo khống chế cao. Thủy chuẩn kỹ thuật. Cấp địa hình IV</v>
      </c>
      <c r="D693" s="361" t="str">
        <f>'[3]Công trình'!G35</f>
        <v>km</v>
      </c>
      <c r="E693" s="370">
        <v>1</v>
      </c>
      <c r="F693" s="343"/>
      <c r="G693" s="342"/>
      <c r="H693" s="343"/>
    </row>
    <row r="694" spans="1:8" ht="16.5" customHeight="1">
      <c r="A694" s="363"/>
      <c r="B694" s="364"/>
      <c r="C694" s="365" t="s">
        <v>606</v>
      </c>
      <c r="D694" s="364"/>
      <c r="E694" s="366"/>
      <c r="F694" s="367"/>
      <c r="G694" s="368"/>
      <c r="H694" s="367">
        <f>ROUND(H697,1)</f>
        <v>2275</v>
      </c>
    </row>
    <row r="695" spans="1:8" ht="16.5" customHeight="1">
      <c r="A695" s="369"/>
      <c r="B695" s="280" t="str">
        <f>'Giá tháng'!B$37</f>
        <v>A28.0298</v>
      </c>
      <c r="C695" s="296" t="str">
        <f>'Giá tháng'!C$37</f>
        <v>Sổ đo</v>
      </c>
      <c r="D695" s="280" t="str">
        <f>'Giá tháng'!D$37</f>
        <v>quyển</v>
      </c>
      <c r="E695" s="354">
        <f>[3]HaoPhiVatTu!F$288</f>
        <v>0.35</v>
      </c>
      <c r="F695" s="297">
        <f>ROUND('[3]Tổng hợp VT'!O$37,1)</f>
        <v>5000</v>
      </c>
      <c r="G695" s="355">
        <f>'Giá tháng'!G$37</f>
        <v>1</v>
      </c>
      <c r="H695" s="297">
        <f>ROUND(E695*F695*G695,1)</f>
        <v>1750</v>
      </c>
    </row>
    <row r="696" spans="1:8" ht="16.5" customHeight="1">
      <c r="A696" s="369"/>
      <c r="B696" s="280" t="s">
        <v>607</v>
      </c>
      <c r="C696" s="296" t="s">
        <v>608</v>
      </c>
      <c r="D696" s="280" t="s">
        <v>609</v>
      </c>
      <c r="E696" s="354">
        <f>[3]HaoPhiVatTu!F$289</f>
        <v>30</v>
      </c>
      <c r="F696" s="297">
        <f>ROUND(SUM(H695:H695),1)</f>
        <v>1750</v>
      </c>
      <c r="G696" s="355"/>
      <c r="H696" s="297">
        <f>ROUND(E696*F696/100,1)</f>
        <v>525</v>
      </c>
    </row>
    <row r="697" spans="1:8" ht="16.5" customHeight="1">
      <c r="A697" s="369"/>
      <c r="B697" s="280"/>
      <c r="C697" s="296" t="s">
        <v>610</v>
      </c>
      <c r="D697" s="280"/>
      <c r="E697" s="354"/>
      <c r="F697" s="297"/>
      <c r="G697" s="355"/>
      <c r="H697" s="297">
        <f>ROUND(SUM(H695:H696),1)</f>
        <v>2275</v>
      </c>
    </row>
    <row r="698" spans="1:8" ht="16.5" customHeight="1">
      <c r="A698" s="363"/>
      <c r="B698" s="364"/>
      <c r="C698" s="365" t="s">
        <v>611</v>
      </c>
      <c r="D698" s="364"/>
      <c r="E698" s="366"/>
      <c r="F698" s="367"/>
      <c r="G698" s="368"/>
      <c r="H698" s="367">
        <f>ROUND(H701,1)</f>
        <v>2106925.4</v>
      </c>
    </row>
    <row r="699" spans="1:8" ht="16.5" customHeight="1">
      <c r="A699" s="369"/>
      <c r="B699" s="280" t="str">
        <f>'Giá tháng'!B$43</f>
        <v>NKS.40</v>
      </c>
      <c r="C699" s="296" t="str">
        <f>'Giá tháng'!C$43</f>
        <v>Kỹ sư 4,0/8</v>
      </c>
      <c r="D699" s="280" t="str">
        <f>'Giá tháng'!D$43</f>
        <v>công</v>
      </c>
      <c r="E699" s="354">
        <f>[3]HaoPhiVatTu!G$291</f>
        <v>1.27</v>
      </c>
      <c r="F699" s="297">
        <f>ROUND('[3]Tổng hợp VT'!O$45,1)</f>
        <v>435000</v>
      </c>
      <c r="G699" s="355">
        <f>'Giá tháng'!G$43</f>
        <v>1</v>
      </c>
      <c r="H699" s="297">
        <f>ROUND(E699*F699*G699,1)</f>
        <v>552450</v>
      </c>
    </row>
    <row r="700" spans="1:8" ht="16.5" customHeight="1">
      <c r="A700" s="369"/>
      <c r="B700" s="280" t="str">
        <f>'Giá tháng'!B$44</f>
        <v>N2.40</v>
      </c>
      <c r="C700" s="296" t="str">
        <f>'Giá tháng'!C$44</f>
        <v>Nhân công 4,0/7 - Nhóm 2</v>
      </c>
      <c r="D700" s="280" t="str">
        <f>'Giá tháng'!D$44</f>
        <v>công</v>
      </c>
      <c r="E700" s="354">
        <f>[3]HaoPhiVatTu!G$292</f>
        <v>3.58</v>
      </c>
      <c r="F700" s="297">
        <f>ROUND('[3]Tổng hợp VT'!O$46,1)</f>
        <v>434211</v>
      </c>
      <c r="G700" s="355">
        <f>'Giá tháng'!G$44</f>
        <v>1</v>
      </c>
      <c r="H700" s="297">
        <f>ROUND(E700*F700*G700,1)</f>
        <v>1554475.4</v>
      </c>
    </row>
    <row r="701" spans="1:8" ht="16.5" customHeight="1">
      <c r="A701" s="369"/>
      <c r="B701" s="280"/>
      <c r="C701" s="296" t="s">
        <v>610</v>
      </c>
      <c r="D701" s="280"/>
      <c r="E701" s="354"/>
      <c r="F701" s="297"/>
      <c r="G701" s="355"/>
      <c r="H701" s="297">
        <f>ROUND(SUM(H699:H700),1)</f>
        <v>2106925.4</v>
      </c>
    </row>
    <row r="702" spans="1:8" ht="16.5" customHeight="1">
      <c r="A702" s="363"/>
      <c r="B702" s="364"/>
      <c r="C702" s="365" t="s">
        <v>612</v>
      </c>
      <c r="D702" s="364"/>
      <c r="E702" s="366"/>
      <c r="F702" s="367"/>
      <c r="G702" s="368"/>
      <c r="H702" s="367">
        <f>ROUND(H705,1)</f>
        <v>6778.1</v>
      </c>
    </row>
    <row r="703" spans="1:8" ht="27.75" customHeight="1">
      <c r="A703" s="369"/>
      <c r="B703" s="280" t="str">
        <f>'Giá tháng'!B$57</f>
        <v>M201.0020</v>
      </c>
      <c r="C703" s="296" t="str">
        <f>'Giá tháng'!C$57</f>
        <v>Máy thủy bình điện tử</v>
      </c>
      <c r="D703" s="280" t="str">
        <f>'Giá tháng'!D$57</f>
        <v>ca</v>
      </c>
      <c r="E703" s="354">
        <f>[3]HaoPhiVatTu!H$294</f>
        <v>0.45</v>
      </c>
      <c r="F703" s="297">
        <f>ROUND('[3]Tổng hợp VT'!O$60,1)</f>
        <v>14767</v>
      </c>
      <c r="G703" s="355">
        <f>'Giá tháng'!G$57</f>
        <v>1</v>
      </c>
      <c r="H703" s="297">
        <f>ROUND(E703*F703*G703,1)</f>
        <v>6645.2</v>
      </c>
    </row>
    <row r="704" spans="1:8" ht="16.5" customHeight="1">
      <c r="A704" s="369"/>
      <c r="B704" s="280" t="s">
        <v>613</v>
      </c>
      <c r="C704" s="296" t="s">
        <v>614</v>
      </c>
      <c r="D704" s="280" t="s">
        <v>609</v>
      </c>
      <c r="E704" s="354">
        <f>[3]HaoPhiVatTu!H$295</f>
        <v>2</v>
      </c>
      <c r="F704" s="297">
        <f>ROUND(SUM(H703:H703),1)</f>
        <v>6645.2</v>
      </c>
      <c r="G704" s="355"/>
      <c r="H704" s="297">
        <f>ROUND(E704*F704/100,1)</f>
        <v>132.9</v>
      </c>
    </row>
    <row r="705" spans="1:8" ht="16.5" customHeight="1">
      <c r="A705" s="369"/>
      <c r="B705" s="280"/>
      <c r="C705" s="296" t="s">
        <v>610</v>
      </c>
      <c r="D705" s="280"/>
      <c r="E705" s="301"/>
      <c r="F705" s="297"/>
      <c r="G705" s="300"/>
      <c r="H705" s="297">
        <f>ROUND(SUM(H703:H704),1)</f>
        <v>6778.1</v>
      </c>
    </row>
    <row r="706" spans="1:8" ht="27.75" customHeight="1">
      <c r="A706" s="371"/>
      <c r="B706" s="284"/>
      <c r="C706" s="283" t="s">
        <v>616</v>
      </c>
      <c r="D706" s="284" t="s">
        <v>95</v>
      </c>
      <c r="E706" s="372"/>
      <c r="F706" s="285"/>
      <c r="G706" s="373"/>
      <c r="H706" s="285">
        <f>ROUND(H694+H698+H702,1)</f>
        <v>2115978.5</v>
      </c>
    </row>
    <row r="707" spans="1:8" ht="16.5" customHeight="1">
      <c r="A707" s="374"/>
      <c r="B707" s="279"/>
      <c r="C707" s="278" t="s">
        <v>98</v>
      </c>
      <c r="D707" s="279" t="str">
        <f>""</f>
        <v/>
      </c>
      <c r="E707" s="375"/>
      <c r="F707" s="282"/>
      <c r="G707" s="281"/>
      <c r="H707" s="282"/>
    </row>
    <row r="708" spans="1:8" ht="16.5" customHeight="1">
      <c r="A708" s="374"/>
      <c r="B708" s="279"/>
      <c r="C708" s="278" t="str">
        <f>"Chi phí chung ( NC x "&amp;HSXL!C$14&amp;" )"</f>
        <v>Chi phí chung ( NC x 70% )</v>
      </c>
      <c r="D708" s="279" t="s">
        <v>54</v>
      </c>
      <c r="E708" s="375" t="str">
        <f>HSXL!C$14</f>
        <v>70%</v>
      </c>
      <c r="F708" s="282"/>
      <c r="G708" s="281"/>
      <c r="H708" s="282">
        <f>ROUND(H698*HSXL!D$14,1)</f>
        <v>1474847.8</v>
      </c>
    </row>
    <row r="709" spans="1:8" ht="27.75" customHeight="1">
      <c r="A709" s="374"/>
      <c r="B709" s="279"/>
      <c r="C709" s="278" t="str">
        <f>"Chi phí nhà tạm để ở và điều hành thi công ( T x "&amp;HSXL!C$18&amp;" )"</f>
        <v>Chi phí nhà tạm để ở và điều hành thi công ( T x 1.1% )</v>
      </c>
      <c r="D709" s="279" t="s">
        <v>323</v>
      </c>
      <c r="E709" s="375" t="str">
        <f>HSXL!C$18</f>
        <v>1.1%</v>
      </c>
      <c r="F709" s="282"/>
      <c r="G709" s="281"/>
      <c r="H709" s="282"/>
    </row>
    <row r="710" spans="1:8" ht="39.75" customHeight="1">
      <c r="A710" s="374"/>
      <c r="B710" s="279"/>
      <c r="C710" s="278" t="str">
        <f>"Chi phí một số công việc không xác định được khối lượng từ thiết kế ( T x "&amp;HSXL!C$13&amp;" )"</f>
        <v>Chi phí một số công việc không xác định được khối lượng từ thiết kế ( T x 2.5% )</v>
      </c>
      <c r="D710" s="279" t="s">
        <v>100</v>
      </c>
      <c r="E710" s="375" t="str">
        <f>HSXL!C$13</f>
        <v>2.5%</v>
      </c>
      <c r="F710" s="282"/>
      <c r="G710" s="281"/>
      <c r="H710" s="282"/>
    </row>
    <row r="711" spans="1:8" ht="27.75" customHeight="1">
      <c r="A711" s="371"/>
      <c r="B711" s="284"/>
      <c r="C711" s="283" t="s">
        <v>617</v>
      </c>
      <c r="D711" s="284" t="s">
        <v>102</v>
      </c>
      <c r="E711" s="372"/>
      <c r="F711" s="285"/>
      <c r="G711" s="373"/>
      <c r="H711" s="285">
        <f>ROUND(SUM(H708:H710),1)</f>
        <v>1474847.8</v>
      </c>
    </row>
    <row r="712" spans="1:8" ht="27.75" customHeight="1">
      <c r="A712" s="374"/>
      <c r="B712" s="279"/>
      <c r="C712" s="278" t="str">
        <f>"THU NHẬP CHỊU THUẾ TÍNH TRƯỚC (T+GT) x "&amp;HSXL!C$16</f>
        <v>THU NHẬP CHỊU THUẾ TÍNH TRƯỚC (T+GT) x 6%</v>
      </c>
      <c r="D712" s="279" t="s">
        <v>105</v>
      </c>
      <c r="E712" s="375" t="str">
        <f>HSXL!C$16</f>
        <v>6%</v>
      </c>
      <c r="F712" s="282"/>
      <c r="G712" s="281"/>
      <c r="H712" s="282">
        <f>ROUND((H706+H711)*HSXL!D$16,1)</f>
        <v>215449.60000000001</v>
      </c>
    </row>
    <row r="713" spans="1:8" ht="27.75" customHeight="1">
      <c r="A713" s="374"/>
      <c r="B713" s="279"/>
      <c r="C713" s="278" t="s">
        <v>107</v>
      </c>
      <c r="D713" s="279" t="s">
        <v>108</v>
      </c>
      <c r="E713" s="375"/>
      <c r="F713" s="282"/>
      <c r="G713" s="281"/>
      <c r="H713" s="282"/>
    </row>
    <row r="714" spans="1:8" ht="27.75" customHeight="1">
      <c r="A714" s="374"/>
      <c r="B714" s="279"/>
      <c r="C714" s="278" t="s">
        <v>618</v>
      </c>
      <c r="D714" s="279" t="s">
        <v>110</v>
      </c>
      <c r="E714" s="375"/>
      <c r="F714" s="282"/>
      <c r="G714" s="281"/>
      <c r="H714" s="282">
        <f>ROUND((H706+H711+H712)*2%,1)</f>
        <v>76125.5</v>
      </c>
    </row>
    <row r="715" spans="1:8" ht="27.75" customHeight="1">
      <c r="A715" s="374"/>
      <c r="B715" s="279"/>
      <c r="C715" s="278" t="s">
        <v>619</v>
      </c>
      <c r="D715" s="279" t="s">
        <v>113</v>
      </c>
      <c r="E715" s="375"/>
      <c r="F715" s="282"/>
      <c r="G715" s="281"/>
      <c r="H715" s="282">
        <f>ROUND((H706+H711+H712)*3%,1)</f>
        <v>114188.3</v>
      </c>
    </row>
    <row r="716" spans="1:8" ht="27.75" customHeight="1">
      <c r="A716" s="371"/>
      <c r="B716" s="284"/>
      <c r="C716" s="283" t="s">
        <v>620</v>
      </c>
      <c r="D716" s="284" t="str">
        <f>""</f>
        <v/>
      </c>
      <c r="E716" s="372"/>
      <c r="F716" s="285"/>
      <c r="G716" s="373"/>
      <c r="H716" s="285">
        <f>ROUND(SUM(H714:H715),1)</f>
        <v>190313.8</v>
      </c>
    </row>
    <row r="717" spans="1:8" ht="27.75" customHeight="1">
      <c r="A717" s="374"/>
      <c r="B717" s="279"/>
      <c r="C717" s="278" t="s">
        <v>621</v>
      </c>
      <c r="D717" s="279" t="s">
        <v>118</v>
      </c>
      <c r="E717" s="375"/>
      <c r="F717" s="282"/>
      <c r="G717" s="281"/>
      <c r="H717" s="282">
        <f>ROUND(H706+H711+H712+H716,0)</f>
        <v>3996590</v>
      </c>
    </row>
    <row r="718" spans="1:8" ht="27.75" customHeight="1">
      <c r="A718" s="374"/>
      <c r="B718" s="279"/>
      <c r="C718" s="278" t="str">
        <f>"THUẾ GIÁ TRỊ GIA TĂNG ( G x "&amp;HSXL!C$17&amp;" )"</f>
        <v>THUẾ GIÁ TRỊ GIA TĂNG ( G x 8% )</v>
      </c>
      <c r="D718" s="279" t="s">
        <v>122</v>
      </c>
      <c r="E718" s="286">
        <f>HSXL!D$17</f>
        <v>0.08</v>
      </c>
      <c r="F718" s="282"/>
      <c r="G718" s="281"/>
      <c r="H718" s="282">
        <f>ROUND(E718*H717,1)</f>
        <v>319727.2</v>
      </c>
    </row>
    <row r="719" spans="1:8" ht="27.75" customHeight="1">
      <c r="A719" s="371"/>
      <c r="B719" s="284"/>
      <c r="C719" s="283" t="s">
        <v>622</v>
      </c>
      <c r="D719" s="284" t="s">
        <v>125</v>
      </c>
      <c r="E719" s="287"/>
      <c r="F719" s="285"/>
      <c r="G719" s="373"/>
      <c r="H719" s="285">
        <f>ROUND(H717+H718,1)</f>
        <v>4316317.2</v>
      </c>
    </row>
    <row r="720" spans="1:8" ht="16.5" customHeight="1">
      <c r="A720" s="371"/>
      <c r="B720" s="284"/>
      <c r="C720" s="283" t="s">
        <v>623</v>
      </c>
      <c r="D720" s="284" t="str">
        <f>""</f>
        <v/>
      </c>
      <c r="E720" s="287"/>
      <c r="F720" s="285"/>
      <c r="G720" s="373"/>
      <c r="H720" s="285">
        <f>ROUND(E720*H719,1)</f>
        <v>0</v>
      </c>
    </row>
    <row r="721" spans="1:8" ht="16.5" customHeight="1">
      <c r="A721" s="376"/>
      <c r="B721" s="377"/>
      <c r="C721" s="378" t="s">
        <v>68</v>
      </c>
      <c r="D721" s="377" t="str">
        <f>""</f>
        <v/>
      </c>
      <c r="E721" s="379"/>
      <c r="F721" s="380"/>
      <c r="G721" s="381"/>
      <c r="H721" s="382">
        <f>ROUND(H719+H720,0)</f>
        <v>4316317</v>
      </c>
    </row>
    <row r="722" spans="1:8" ht="40.5" customHeight="1">
      <c r="A722" s="360">
        <f>'[3]Công trình'!A37</f>
        <v>24</v>
      </c>
      <c r="B722" s="361" t="str">
        <f>'[3]Công trình'!E37</f>
        <v>CC.11110</v>
      </c>
      <c r="C722" s="362" t="str">
        <f>'[3]Công trình'!F37</f>
        <v>Khoan thủ công trên cạn. Độ sâu hố khoan từ 0m đến 10m. Cấp đất đá I -III</v>
      </c>
      <c r="D722" s="361" t="str">
        <f>'[3]Công trình'!G37</f>
        <v>m khoan</v>
      </c>
      <c r="E722" s="370">
        <v>1</v>
      </c>
      <c r="F722" s="343"/>
      <c r="G722" s="342"/>
      <c r="H722" s="343"/>
    </row>
    <row r="723" spans="1:8" ht="16.5" customHeight="1">
      <c r="A723" s="363"/>
      <c r="B723" s="364"/>
      <c r="C723" s="365" t="s">
        <v>606</v>
      </c>
      <c r="D723" s="364"/>
      <c r="E723" s="366"/>
      <c r="F723" s="367"/>
      <c r="G723" s="368"/>
      <c r="H723" s="367">
        <f>ROUND(H736,1)</f>
        <v>82621</v>
      </c>
    </row>
    <row r="724" spans="1:8" ht="16.5" customHeight="1">
      <c r="A724" s="369"/>
      <c r="B724" s="280" t="str">
        <f>'Giá tháng'!B$31</f>
        <v>A28.0250</v>
      </c>
      <c r="C724" s="296" t="str">
        <f>'Giá tháng'!C$31</f>
        <v>Mũi khoan</v>
      </c>
      <c r="D724" s="280" t="str">
        <f>'Giá tháng'!D$31</f>
        <v>cái</v>
      </c>
      <c r="E724" s="354">
        <f>[3]HaoPhiVatTu!F$298</f>
        <v>7.4999999999999997E-3</v>
      </c>
      <c r="F724" s="297">
        <f>ROUND('[3]Tổng hợp VT'!O$31,1)</f>
        <v>100000</v>
      </c>
      <c r="G724" s="355">
        <f>'Giá tháng'!G$31</f>
        <v>1</v>
      </c>
      <c r="H724" s="297">
        <f t="shared" ref="H724:H734" si="6">ROUND(E724*F724*G724,1)</f>
        <v>750</v>
      </c>
    </row>
    <row r="725" spans="1:8" ht="16.5" customHeight="1">
      <c r="A725" s="369"/>
      <c r="B725" s="280" t="str">
        <f>'Giá tháng'!B$11</f>
        <v>A28.0097</v>
      </c>
      <c r="C725" s="296" t="str">
        <f>'Giá tháng'!C$11</f>
        <v>Cần khoan</v>
      </c>
      <c r="D725" s="280" t="str">
        <f>'Giá tháng'!D$11</f>
        <v>m</v>
      </c>
      <c r="E725" s="354">
        <f>[3]HaoPhiVatTu!F$299</f>
        <v>3.7499999999999999E-2</v>
      </c>
      <c r="F725" s="297">
        <f>ROUND('[3]Tổng hợp VT'!O$11,1)</f>
        <v>70000</v>
      </c>
      <c r="G725" s="355">
        <f>'Giá tháng'!G$11</f>
        <v>1</v>
      </c>
      <c r="H725" s="297">
        <f t="shared" si="6"/>
        <v>2625</v>
      </c>
    </row>
    <row r="726" spans="1:8" ht="16.5" customHeight="1">
      <c r="A726" s="369"/>
      <c r="B726" s="280" t="str">
        <f>'Giá tháng'!B$7</f>
        <v>A28.0072</v>
      </c>
      <c r="C726" s="296" t="str">
        <f>'Giá tháng'!C$7</f>
        <v>Bộ gia mốc cần khoan</v>
      </c>
      <c r="D726" s="280" t="str">
        <f>'Giá tháng'!D$7</f>
        <v>bộ</v>
      </c>
      <c r="E726" s="354">
        <f>[3]HaoPhiVatTu!F$300</f>
        <v>1.2500000000000001E-2</v>
      </c>
      <c r="F726" s="297">
        <f>ROUND('[3]Tổng hợp VT'!O$7,1)</f>
        <v>350000</v>
      </c>
      <c r="G726" s="355">
        <f>'Giá tháng'!G$7</f>
        <v>1</v>
      </c>
      <c r="H726" s="297">
        <f t="shared" si="6"/>
        <v>4375</v>
      </c>
    </row>
    <row r="727" spans="1:8" ht="16.5" customHeight="1">
      <c r="A727" s="369"/>
      <c r="B727" s="280" t="str">
        <f>'Giá tháng'!B$34</f>
        <v>A28.0172</v>
      </c>
      <c r="C727" s="296" t="str">
        <f>'Giá tháng'!C$34</f>
        <v>Ống chống</v>
      </c>
      <c r="D727" s="280" t="str">
        <f>'Giá tháng'!D$34</f>
        <v>m</v>
      </c>
      <c r="E727" s="354">
        <f>[3]HaoPhiVatTu!F$301</f>
        <v>0.11</v>
      </c>
      <c r="F727" s="297">
        <f>ROUND('[3]Tổng hợp VT'!O$34,1)</f>
        <v>450000</v>
      </c>
      <c r="G727" s="355">
        <f>'Giá tháng'!G$34</f>
        <v>1</v>
      </c>
      <c r="H727" s="297">
        <f t="shared" si="6"/>
        <v>49500</v>
      </c>
    </row>
    <row r="728" spans="1:8" ht="16.5" customHeight="1">
      <c r="A728" s="369"/>
      <c r="B728" s="280" t="str">
        <f>'Giá tháng'!B$17</f>
        <v>A28.0023</v>
      </c>
      <c r="C728" s="296" t="str">
        <f>'Giá tháng'!C$17</f>
        <v>Đầu nối ống chống</v>
      </c>
      <c r="D728" s="280" t="str">
        <f>'Giá tháng'!D$17</f>
        <v>cái</v>
      </c>
      <c r="E728" s="354">
        <f>[3]HaoPhiVatTu!F$302</f>
        <v>0.05</v>
      </c>
      <c r="F728" s="297">
        <f>ROUND('[3]Tổng hợp VT'!O$17,1)</f>
        <v>50000</v>
      </c>
      <c r="G728" s="355">
        <f>'Giá tháng'!G$17</f>
        <v>1</v>
      </c>
      <c r="H728" s="297">
        <f t="shared" si="6"/>
        <v>2500</v>
      </c>
    </row>
    <row r="729" spans="1:8" ht="16.5" customHeight="1">
      <c r="A729" s="369"/>
      <c r="B729" s="280" t="str">
        <f>'Giá tháng'!B$9</f>
        <v>A28.0086</v>
      </c>
      <c r="C729" s="296" t="str">
        <f>'Giá tháng'!C$9</f>
        <v>Cáp thép f6 - f8mm</v>
      </c>
      <c r="D729" s="280" t="str">
        <f>'Giá tháng'!D$9</f>
        <v>m</v>
      </c>
      <c r="E729" s="354">
        <f>[3]HaoPhiVatTu!F$303</f>
        <v>0.05</v>
      </c>
      <c r="F729" s="297">
        <f>ROUND('[3]Tổng hợp VT'!O$9,1)</f>
        <v>7200</v>
      </c>
      <c r="G729" s="355">
        <f>'Giá tháng'!G$9</f>
        <v>1</v>
      </c>
      <c r="H729" s="297">
        <f t="shared" si="6"/>
        <v>360</v>
      </c>
    </row>
    <row r="730" spans="1:8" ht="16.5" customHeight="1">
      <c r="A730" s="369"/>
      <c r="B730" s="280" t="str">
        <f>'Giá tháng'!B$28</f>
        <v>A28.0224</v>
      </c>
      <c r="C730" s="296" t="str">
        <f>'Giá tháng'!C$28</f>
        <v>Hộp tôn (200 x 100 x 1) mm</v>
      </c>
      <c r="D730" s="280" t="str">
        <f>'Giá tháng'!D$28</f>
        <v>cái</v>
      </c>
      <c r="E730" s="354">
        <f>[3]HaoPhiVatTu!F$304</f>
        <v>0.2</v>
      </c>
      <c r="F730" s="297">
        <f>ROUND('[3]Tổng hợp VT'!O$28,1)</f>
        <v>10000</v>
      </c>
      <c r="G730" s="355">
        <f>'Giá tháng'!G$28</f>
        <v>1</v>
      </c>
      <c r="H730" s="297">
        <f t="shared" si="6"/>
        <v>2000</v>
      </c>
    </row>
    <row r="731" spans="1:8" ht="27.75" customHeight="1">
      <c r="A731" s="369"/>
      <c r="B731" s="280" t="str">
        <f>'Giá tháng'!B$27</f>
        <v>A28.0218</v>
      </c>
      <c r="C731" s="296" t="str">
        <f>'Giá tháng'!C$27</f>
        <v>Hộp nhựa đựng mẫu (400x400x400)mm</v>
      </c>
      <c r="D731" s="280" t="str">
        <f>'Giá tháng'!D$27</f>
        <v>cái</v>
      </c>
      <c r="E731" s="354">
        <f>[3]HaoPhiVatTu!F$305</f>
        <v>0.1</v>
      </c>
      <c r="F731" s="297">
        <f>ROUND('[3]Tổng hợp VT'!O$27,1)</f>
        <v>40000</v>
      </c>
      <c r="G731" s="355">
        <f>'Giá tháng'!G$27</f>
        <v>1</v>
      </c>
      <c r="H731" s="297">
        <f t="shared" si="6"/>
        <v>4000</v>
      </c>
    </row>
    <row r="732" spans="1:8" ht="16.5" customHeight="1">
      <c r="A732" s="369"/>
      <c r="B732" s="280" t="str">
        <f>'Giá tháng'!B$26</f>
        <v>A28.0221</v>
      </c>
      <c r="C732" s="296" t="str">
        <f>'Giá tháng'!C$26</f>
        <v>Hộp nhựa 24 ô đựng mẫu lưu</v>
      </c>
      <c r="D732" s="280" t="str">
        <f>'Giá tháng'!D$26</f>
        <v>cái</v>
      </c>
      <c r="E732" s="354">
        <f>[3]HaoPhiVatTu!F$306</f>
        <v>0.12</v>
      </c>
      <c r="F732" s="297">
        <f>ROUND('[3]Tổng hợp VT'!O$26,1)</f>
        <v>50000</v>
      </c>
      <c r="G732" s="355">
        <f>'Giá tháng'!G$26</f>
        <v>1</v>
      </c>
      <c r="H732" s="297">
        <f t="shared" si="6"/>
        <v>6000</v>
      </c>
    </row>
    <row r="733" spans="1:8" ht="16.5" customHeight="1">
      <c r="A733" s="369"/>
      <c r="B733" s="280" t="str">
        <f>'Giá tháng'!B$8</f>
        <v>A28.0071</v>
      </c>
      <c r="C733" s="296" t="str">
        <f>'Giá tháng'!C$8</f>
        <v>Bộ ống mẫu nguyên dạng</v>
      </c>
      <c r="D733" s="280" t="str">
        <f>'Giá tháng'!D$8</f>
        <v>bộ</v>
      </c>
      <c r="E733" s="354">
        <f>[3]HaoPhiVatTu!F$307</f>
        <v>1E-3</v>
      </c>
      <c r="F733" s="297">
        <f>ROUND('[3]Tổng hợp VT'!O$8,1)</f>
        <v>1200000</v>
      </c>
      <c r="G733" s="355">
        <f>'Giá tháng'!G$8</f>
        <v>1</v>
      </c>
      <c r="H733" s="297">
        <f t="shared" si="6"/>
        <v>1200</v>
      </c>
    </row>
    <row r="734" spans="1:8" ht="16.5" customHeight="1">
      <c r="A734" s="369"/>
      <c r="B734" s="280" t="str">
        <f>'Giá tháng'!B$24</f>
        <v>A28.0192</v>
      </c>
      <c r="C734" s="296" t="str">
        <f>'Giá tháng'!C$24</f>
        <v>Gỗ nhóm V</v>
      </c>
      <c r="D734" s="280" t="str">
        <f>'Giá tháng'!D$24</f>
        <v>m3</v>
      </c>
      <c r="E734" s="354">
        <f>[3]HaoPhiVatTu!F$308</f>
        <v>1E-3</v>
      </c>
      <c r="F734" s="297">
        <f>ROUND('[3]Tổng hợp VT'!O$24,1)</f>
        <v>1800000</v>
      </c>
      <c r="G734" s="355">
        <f>'Giá tháng'!G$24</f>
        <v>1</v>
      </c>
      <c r="H734" s="297">
        <f t="shared" si="6"/>
        <v>1800</v>
      </c>
    </row>
    <row r="735" spans="1:8" ht="16.5" customHeight="1">
      <c r="A735" s="369"/>
      <c r="B735" s="280" t="s">
        <v>607</v>
      </c>
      <c r="C735" s="296" t="s">
        <v>608</v>
      </c>
      <c r="D735" s="280" t="s">
        <v>609</v>
      </c>
      <c r="E735" s="354">
        <f>[3]HaoPhiVatTu!F$309</f>
        <v>10</v>
      </c>
      <c r="F735" s="297">
        <f>ROUND(SUM(H724:H734),1)</f>
        <v>75110</v>
      </c>
      <c r="G735" s="355"/>
      <c r="H735" s="297">
        <f>ROUND(E735*F735/100,1)</f>
        <v>7511</v>
      </c>
    </row>
    <row r="736" spans="1:8" ht="16.5" customHeight="1">
      <c r="A736" s="369"/>
      <c r="B736" s="280"/>
      <c r="C736" s="296" t="s">
        <v>610</v>
      </c>
      <c r="D736" s="280"/>
      <c r="E736" s="354"/>
      <c r="F736" s="297"/>
      <c r="G736" s="355"/>
      <c r="H736" s="297">
        <f>ROUND(SUM(H724:H735),1)</f>
        <v>82621</v>
      </c>
    </row>
    <row r="737" spans="1:8" ht="16.5" customHeight="1">
      <c r="A737" s="363"/>
      <c r="B737" s="364"/>
      <c r="C737" s="365" t="s">
        <v>611</v>
      </c>
      <c r="D737" s="364"/>
      <c r="E737" s="366"/>
      <c r="F737" s="367"/>
      <c r="G737" s="368"/>
      <c r="H737" s="367">
        <f>ROUND(H738,1)</f>
        <v>972632.6</v>
      </c>
    </row>
    <row r="738" spans="1:8" ht="16.5" customHeight="1">
      <c r="A738" s="369"/>
      <c r="B738" s="280" t="str">
        <f>'Giá tháng'!B$44</f>
        <v>N2.40</v>
      </c>
      <c r="C738" s="296" t="str">
        <f>'Giá tháng'!C$44</f>
        <v>Nhân công 4,0/7 - Nhóm 2</v>
      </c>
      <c r="D738" s="280" t="str">
        <f>'Giá tháng'!D$44</f>
        <v>công</v>
      </c>
      <c r="E738" s="354">
        <f>[3]HaoPhiVatTu!G$311</f>
        <v>2.2400000000000002</v>
      </c>
      <c r="F738" s="297">
        <f>ROUND('[3]Tổng hợp VT'!O$46,1)</f>
        <v>434211</v>
      </c>
      <c r="G738" s="355">
        <f>'Giá tháng'!G$44</f>
        <v>1</v>
      </c>
      <c r="H738" s="297">
        <f>ROUND(E738*F738*G738,1)</f>
        <v>972632.6</v>
      </c>
    </row>
    <row r="739" spans="1:8" ht="16.5" customHeight="1">
      <c r="A739" s="363"/>
      <c r="B739" s="364"/>
      <c r="C739" s="365" t="s">
        <v>612</v>
      </c>
      <c r="D739" s="364"/>
      <c r="E739" s="366"/>
      <c r="F739" s="367"/>
      <c r="G739" s="368"/>
      <c r="H739" s="367">
        <f>ROUND(H740,1)</f>
        <v>10505.4</v>
      </c>
    </row>
    <row r="740" spans="1:8" ht="27.75" customHeight="1">
      <c r="A740" s="369"/>
      <c r="B740" s="280" t="str">
        <f>'Giá tháng'!B$46</f>
        <v>M201.0001</v>
      </c>
      <c r="C740" s="296" t="str">
        <f>'Giá tháng'!C$46</f>
        <v>Bộ khoan tay</v>
      </c>
      <c r="D740" s="280" t="str">
        <f>'Giá tháng'!D$46</f>
        <v>ca</v>
      </c>
      <c r="E740" s="354">
        <f>[3]HaoPhiVatTu!H$313</f>
        <v>0.22</v>
      </c>
      <c r="F740" s="297">
        <f>ROUND('[3]Tổng hợp VT'!O$49,1)</f>
        <v>47752</v>
      </c>
      <c r="G740" s="355">
        <f>'Giá tháng'!G$46</f>
        <v>1</v>
      </c>
      <c r="H740" s="297">
        <f>ROUND(E740*F740*G740,1)</f>
        <v>10505.4</v>
      </c>
    </row>
    <row r="741" spans="1:8" ht="27.75" customHeight="1">
      <c r="A741" s="371"/>
      <c r="B741" s="284"/>
      <c r="C741" s="283" t="s">
        <v>616</v>
      </c>
      <c r="D741" s="284" t="s">
        <v>95</v>
      </c>
      <c r="E741" s="372"/>
      <c r="F741" s="285"/>
      <c r="G741" s="373"/>
      <c r="H741" s="285">
        <f>ROUND(H723+H737+H739,1)</f>
        <v>1065759</v>
      </c>
    </row>
    <row r="742" spans="1:8" ht="16.5" customHeight="1">
      <c r="A742" s="374"/>
      <c r="B742" s="279"/>
      <c r="C742" s="278" t="s">
        <v>98</v>
      </c>
      <c r="D742" s="279" t="str">
        <f>""</f>
        <v/>
      </c>
      <c r="E742" s="375"/>
      <c r="F742" s="282"/>
      <c r="G742" s="281"/>
      <c r="H742" s="282"/>
    </row>
    <row r="743" spans="1:8" ht="16.5" customHeight="1">
      <c r="A743" s="374"/>
      <c r="B743" s="279"/>
      <c r="C743" s="278" t="str">
        <f>"Chi phí chung ( NC x "&amp;HSXL!C$14&amp;" )"</f>
        <v>Chi phí chung ( NC x 70% )</v>
      </c>
      <c r="D743" s="279" t="s">
        <v>54</v>
      </c>
      <c r="E743" s="375" t="str">
        <f>HSXL!C$14</f>
        <v>70%</v>
      </c>
      <c r="F743" s="282"/>
      <c r="G743" s="281"/>
      <c r="H743" s="282">
        <f>ROUND(H737*HSXL!D$14,1)</f>
        <v>680842.8</v>
      </c>
    </row>
    <row r="744" spans="1:8" ht="27.75" customHeight="1">
      <c r="A744" s="374"/>
      <c r="B744" s="279"/>
      <c r="C744" s="278" t="str">
        <f>"Chi phí nhà tạm để ở và điều hành thi công ( T x "&amp;HSXL!C$18&amp;" )"</f>
        <v>Chi phí nhà tạm để ở và điều hành thi công ( T x 1.1% )</v>
      </c>
      <c r="D744" s="279" t="s">
        <v>323</v>
      </c>
      <c r="E744" s="375" t="str">
        <f>HSXL!C$18</f>
        <v>1.1%</v>
      </c>
      <c r="F744" s="282"/>
      <c r="G744" s="281"/>
      <c r="H744" s="282"/>
    </row>
    <row r="745" spans="1:8" ht="39.75" customHeight="1">
      <c r="A745" s="374"/>
      <c r="B745" s="279"/>
      <c r="C745" s="278" t="str">
        <f>"Chi phí một số công việc không xác định được khối lượng từ thiết kế ( T x "&amp;HSXL!C$13&amp;" )"</f>
        <v>Chi phí một số công việc không xác định được khối lượng từ thiết kế ( T x 2.5% )</v>
      </c>
      <c r="D745" s="279" t="s">
        <v>100</v>
      </c>
      <c r="E745" s="375" t="str">
        <f>HSXL!C$13</f>
        <v>2.5%</v>
      </c>
      <c r="F745" s="282"/>
      <c r="G745" s="281"/>
      <c r="H745" s="282"/>
    </row>
    <row r="746" spans="1:8" ht="27.75" customHeight="1">
      <c r="A746" s="371"/>
      <c r="B746" s="284"/>
      <c r="C746" s="283" t="s">
        <v>617</v>
      </c>
      <c r="D746" s="284" t="s">
        <v>102</v>
      </c>
      <c r="E746" s="372"/>
      <c r="F746" s="285"/>
      <c r="G746" s="373"/>
      <c r="H746" s="285">
        <f>ROUND(SUM(H743:H745),1)</f>
        <v>680842.8</v>
      </c>
    </row>
    <row r="747" spans="1:8" ht="27.75" customHeight="1">
      <c r="A747" s="374"/>
      <c r="B747" s="279"/>
      <c r="C747" s="278" t="str">
        <f>"THU NHẬP CHỊU THUẾ TÍNH TRƯỚC (T+GT) x "&amp;HSXL!C$16</f>
        <v>THU NHẬP CHỊU THUẾ TÍNH TRƯỚC (T+GT) x 6%</v>
      </c>
      <c r="D747" s="279" t="s">
        <v>105</v>
      </c>
      <c r="E747" s="375" t="str">
        <f>HSXL!C$16</f>
        <v>6%</v>
      </c>
      <c r="F747" s="282"/>
      <c r="G747" s="281"/>
      <c r="H747" s="282">
        <f>ROUND((H741+H746)*HSXL!D$16,1)</f>
        <v>104796.1</v>
      </c>
    </row>
    <row r="748" spans="1:8" ht="27.75" customHeight="1">
      <c r="A748" s="374"/>
      <c r="B748" s="279"/>
      <c r="C748" s="278" t="s">
        <v>107</v>
      </c>
      <c r="D748" s="279" t="s">
        <v>108</v>
      </c>
      <c r="E748" s="375"/>
      <c r="F748" s="282"/>
      <c r="G748" s="281"/>
      <c r="H748" s="282"/>
    </row>
    <row r="749" spans="1:8" ht="27.75" customHeight="1">
      <c r="A749" s="374"/>
      <c r="B749" s="279"/>
      <c r="C749" s="278" t="s">
        <v>618</v>
      </c>
      <c r="D749" s="279" t="s">
        <v>110</v>
      </c>
      <c r="E749" s="375"/>
      <c r="F749" s="282"/>
      <c r="G749" s="281"/>
      <c r="H749" s="282">
        <f>ROUND((H741+H746+H747)*2%,1)</f>
        <v>37028</v>
      </c>
    </row>
    <row r="750" spans="1:8" ht="27.75" customHeight="1">
      <c r="A750" s="374"/>
      <c r="B750" s="279"/>
      <c r="C750" s="278" t="s">
        <v>619</v>
      </c>
      <c r="D750" s="279" t="s">
        <v>113</v>
      </c>
      <c r="E750" s="375"/>
      <c r="F750" s="282"/>
      <c r="G750" s="281"/>
      <c r="H750" s="282">
        <f>ROUND((H741+H746+H747)*3%,1)</f>
        <v>55541.9</v>
      </c>
    </row>
    <row r="751" spans="1:8" ht="27.75" customHeight="1">
      <c r="A751" s="371"/>
      <c r="B751" s="284"/>
      <c r="C751" s="283" t="s">
        <v>620</v>
      </c>
      <c r="D751" s="284" t="str">
        <f>""</f>
        <v/>
      </c>
      <c r="E751" s="372"/>
      <c r="F751" s="285"/>
      <c r="G751" s="373"/>
      <c r="H751" s="285">
        <f>ROUND(SUM(H749:H750),1)</f>
        <v>92569.9</v>
      </c>
    </row>
    <row r="752" spans="1:8" ht="27.75" customHeight="1">
      <c r="A752" s="374"/>
      <c r="B752" s="279"/>
      <c r="C752" s="278" t="s">
        <v>621</v>
      </c>
      <c r="D752" s="279" t="s">
        <v>118</v>
      </c>
      <c r="E752" s="375"/>
      <c r="F752" s="282"/>
      <c r="G752" s="281"/>
      <c r="H752" s="282">
        <f>ROUND(H741+H746+H747+H751,0)</f>
        <v>1943968</v>
      </c>
    </row>
    <row r="753" spans="1:8" ht="27.75" customHeight="1">
      <c r="A753" s="374"/>
      <c r="B753" s="279"/>
      <c r="C753" s="278" t="str">
        <f>"THUẾ GIÁ TRỊ GIA TĂNG ( G x "&amp;HSXL!C$17&amp;" )"</f>
        <v>THUẾ GIÁ TRỊ GIA TĂNG ( G x 8% )</v>
      </c>
      <c r="D753" s="279" t="s">
        <v>122</v>
      </c>
      <c r="E753" s="286">
        <f>HSXL!D$17</f>
        <v>0.08</v>
      </c>
      <c r="F753" s="282"/>
      <c r="G753" s="281"/>
      <c r="H753" s="282">
        <f>ROUND(E753*H752,1)</f>
        <v>155517.4</v>
      </c>
    </row>
    <row r="754" spans="1:8" ht="27.75" customHeight="1">
      <c r="A754" s="371"/>
      <c r="B754" s="284"/>
      <c r="C754" s="283" t="s">
        <v>622</v>
      </c>
      <c r="D754" s="284" t="s">
        <v>125</v>
      </c>
      <c r="E754" s="287"/>
      <c r="F754" s="285"/>
      <c r="G754" s="373"/>
      <c r="H754" s="285">
        <f>ROUND(H752+H753,1)</f>
        <v>2099485.4</v>
      </c>
    </row>
    <row r="755" spans="1:8" ht="16.5" customHeight="1">
      <c r="A755" s="371"/>
      <c r="B755" s="284"/>
      <c r="C755" s="283" t="s">
        <v>623</v>
      </c>
      <c r="D755" s="284" t="str">
        <f>""</f>
        <v/>
      </c>
      <c r="E755" s="287"/>
      <c r="F755" s="285"/>
      <c r="G755" s="373"/>
      <c r="H755" s="285">
        <f>ROUND(E755*H754,1)</f>
        <v>0</v>
      </c>
    </row>
    <row r="756" spans="1:8" ht="16.5" customHeight="1">
      <c r="A756" s="376"/>
      <c r="B756" s="377"/>
      <c r="C756" s="378" t="s">
        <v>68</v>
      </c>
      <c r="D756" s="377" t="str">
        <f>""</f>
        <v/>
      </c>
      <c r="E756" s="379"/>
      <c r="F756" s="380"/>
      <c r="G756" s="381"/>
      <c r="H756" s="382">
        <f>ROUND(H754+H755,0)</f>
        <v>2099485</v>
      </c>
    </row>
    <row r="757" spans="1:8" ht="40.5" customHeight="1">
      <c r="A757" s="360">
        <f>'[3]Công trình'!A38</f>
        <v>25</v>
      </c>
      <c r="B757" s="361" t="str">
        <f>'[3]Công trình'!E38</f>
        <v>DC.02001</v>
      </c>
      <c r="C757" s="362" t="str">
        <f>'[3]Công trình'!F38</f>
        <v>Thí nghiệm cơ lý hóa của đất trong phòng thí nghiệm, chỉ tiêu khối lượng riêng</v>
      </c>
      <c r="D757" s="361" t="str">
        <f>'[3]Công trình'!G38</f>
        <v>1 chỉ tiêu</v>
      </c>
      <c r="E757" s="370">
        <v>1</v>
      </c>
      <c r="F757" s="343"/>
      <c r="G757" s="342"/>
      <c r="H757" s="343"/>
    </row>
    <row r="758" spans="1:8" ht="16.5" customHeight="1">
      <c r="A758" s="363"/>
      <c r="B758" s="364"/>
      <c r="C758" s="365" t="s">
        <v>606</v>
      </c>
      <c r="D758" s="364"/>
      <c r="E758" s="366"/>
      <c r="F758" s="367"/>
      <c r="G758" s="368"/>
      <c r="H758" s="367">
        <f>ROUND(H763,1)</f>
        <v>34530.5</v>
      </c>
    </row>
    <row r="759" spans="1:8" ht="16.5" customHeight="1">
      <c r="A759" s="369"/>
      <c r="B759" s="280" t="str">
        <f>'Giá tháng'!B$22</f>
        <v>A0001</v>
      </c>
      <c r="C759" s="296" t="str">
        <f>'Giá tháng'!C$22</f>
        <v>Điện năng</v>
      </c>
      <c r="D759" s="280" t="str">
        <f>'Giá tháng'!D$22</f>
        <v>kWh</v>
      </c>
      <c r="E759" s="354">
        <f>[3]HaoPhiVatTu!F$316</f>
        <v>17.440000000000001</v>
      </c>
      <c r="F759" s="297">
        <f>ROUND('[3]Tổng hợp VT'!O$22,1)</f>
        <v>1685</v>
      </c>
      <c r="G759" s="355">
        <f>'Giá tháng'!G$22</f>
        <v>1</v>
      </c>
      <c r="H759" s="297">
        <f>ROUND(E759*F759*G759,1)</f>
        <v>29386.400000000001</v>
      </c>
    </row>
    <row r="760" spans="1:8" ht="16.5" customHeight="1">
      <c r="A760" s="369"/>
      <c r="B760" s="280" t="str">
        <f>'Giá tháng'!B$32</f>
        <v>A0008</v>
      </c>
      <c r="C760" s="296" t="str">
        <f>'Giá tháng'!C$32</f>
        <v>Nước cất</v>
      </c>
      <c r="D760" s="280" t="str">
        <f>'Giá tháng'!D$32</f>
        <v>lít</v>
      </c>
      <c r="E760" s="354">
        <f>[3]HaoPhiVatTu!F$317</f>
        <v>0.5</v>
      </c>
      <c r="F760" s="297">
        <f>ROUND('[3]Tổng hợp VT'!O$32,1)</f>
        <v>10</v>
      </c>
      <c r="G760" s="355">
        <f>'Giá tháng'!G$32</f>
        <v>1</v>
      </c>
      <c r="H760" s="297">
        <f>ROUND(E760*F760*G760,1)</f>
        <v>5</v>
      </c>
    </row>
    <row r="761" spans="1:8" ht="16.5" customHeight="1">
      <c r="A761" s="369"/>
      <c r="B761" s="280" t="str">
        <f>'Giá tháng'!B$29</f>
        <v>A0044</v>
      </c>
      <c r="C761" s="296" t="str">
        <f>'Giá tháng'!C$29</f>
        <v>Khay men</v>
      </c>
      <c r="D761" s="280" t="str">
        <f>'Giá tháng'!D$29</f>
        <v>cái</v>
      </c>
      <c r="E761" s="354">
        <f>[3]HaoPhiVatTu!F$318</f>
        <v>0.05</v>
      </c>
      <c r="F761" s="297">
        <f>ROUND('[3]Tổng hợp VT'!O$29,1)</f>
        <v>40000</v>
      </c>
      <c r="G761" s="355">
        <f>'Giá tháng'!G$29</f>
        <v>1</v>
      </c>
      <c r="H761" s="297">
        <f>ROUND(E761*F761*G761,1)</f>
        <v>2000</v>
      </c>
    </row>
    <row r="762" spans="1:8" ht="16.5" customHeight="1">
      <c r="A762" s="369"/>
      <c r="B762" s="280" t="s">
        <v>607</v>
      </c>
      <c r="C762" s="296" t="s">
        <v>608</v>
      </c>
      <c r="D762" s="280" t="s">
        <v>609</v>
      </c>
      <c r="E762" s="354">
        <f>[3]HaoPhiVatTu!F$319</f>
        <v>10</v>
      </c>
      <c r="F762" s="297">
        <f>ROUND(SUM(H759:H761),1)</f>
        <v>31391.4</v>
      </c>
      <c r="G762" s="355"/>
      <c r="H762" s="297">
        <f>ROUND(E762*F762/100,1)</f>
        <v>3139.1</v>
      </c>
    </row>
    <row r="763" spans="1:8" ht="16.5" customHeight="1">
      <c r="A763" s="369"/>
      <c r="B763" s="280"/>
      <c r="C763" s="296" t="s">
        <v>610</v>
      </c>
      <c r="D763" s="280"/>
      <c r="E763" s="354"/>
      <c r="F763" s="297"/>
      <c r="G763" s="355"/>
      <c r="H763" s="297">
        <f>ROUND(SUM(H759:H762),1)</f>
        <v>34530.5</v>
      </c>
    </row>
    <row r="764" spans="1:8" ht="16.5" customHeight="1">
      <c r="A764" s="363"/>
      <c r="B764" s="364"/>
      <c r="C764" s="365" t="s">
        <v>611</v>
      </c>
      <c r="D764" s="364"/>
      <c r="E764" s="366"/>
      <c r="F764" s="367"/>
      <c r="G764" s="368"/>
      <c r="H764" s="367">
        <f>ROUND(H765,1)</f>
        <v>330000.40000000002</v>
      </c>
    </row>
    <row r="765" spans="1:8" ht="16.5" customHeight="1">
      <c r="A765" s="369"/>
      <c r="B765" s="280" t="str">
        <f>'Giá tháng'!B$44</f>
        <v>N2.40</v>
      </c>
      <c r="C765" s="296" t="str">
        <f>'Giá tháng'!C$44</f>
        <v>Nhân công 4,0/7 - Nhóm 2</v>
      </c>
      <c r="D765" s="280" t="str">
        <f>'Giá tháng'!D$44</f>
        <v>công</v>
      </c>
      <c r="E765" s="354">
        <f>[3]HaoPhiVatTu!G$321</f>
        <v>0.76</v>
      </c>
      <c r="F765" s="297">
        <f>ROUND('[3]Tổng hợp VT'!O$46,1)</f>
        <v>434211</v>
      </c>
      <c r="G765" s="355">
        <f>'Giá tháng'!G$44</f>
        <v>1</v>
      </c>
      <c r="H765" s="297">
        <f>ROUND(E765*F765*G765,1)</f>
        <v>330000.40000000002</v>
      </c>
    </row>
    <row r="766" spans="1:8" ht="16.5" customHeight="1">
      <c r="A766" s="363"/>
      <c r="B766" s="364"/>
      <c r="C766" s="365" t="s">
        <v>612</v>
      </c>
      <c r="D766" s="364"/>
      <c r="E766" s="366"/>
      <c r="F766" s="367"/>
      <c r="G766" s="368"/>
      <c r="H766" s="367">
        <f>ROUND(H771,1)</f>
        <v>25349.5</v>
      </c>
    </row>
    <row r="767" spans="1:8" ht="27.75" customHeight="1">
      <c r="A767" s="369"/>
      <c r="B767" s="280" t="str">
        <f>'Giá tháng'!B$61</f>
        <v>M202.0014</v>
      </c>
      <c r="C767" s="296" t="str">
        <f>'Giá tháng'!C$61</f>
        <v>Tủ sấy</v>
      </c>
      <c r="D767" s="280" t="str">
        <f>'Giá tháng'!D$61</f>
        <v>ca</v>
      </c>
      <c r="E767" s="354">
        <f>[3]HaoPhiVatTu!H$323</f>
        <v>2.125</v>
      </c>
      <c r="F767" s="297">
        <f>ROUND('[3]Tổng hợp VT'!O$64,1)</f>
        <v>11348</v>
      </c>
      <c r="G767" s="355">
        <f>'Giá tháng'!G$61</f>
        <v>1</v>
      </c>
      <c r="H767" s="297">
        <f>ROUND(E767*F767*G767,1)</f>
        <v>24114.5</v>
      </c>
    </row>
    <row r="768" spans="1:8" ht="27.75" customHeight="1">
      <c r="A768" s="369"/>
      <c r="B768" s="280" t="str">
        <f>'Giá tháng'!B$52</f>
        <v>M202.0018</v>
      </c>
      <c r="C768" s="296" t="str">
        <f>'Giá tháng'!C$52</f>
        <v>Máy hút ẩm</v>
      </c>
      <c r="D768" s="280" t="str">
        <f>'Giá tháng'!D$52</f>
        <v>ca</v>
      </c>
      <c r="E768" s="354">
        <f>[3]HaoPhiVatTu!H$324</f>
        <v>3.0000000000000001E-3</v>
      </c>
      <c r="F768" s="297">
        <f>ROUND('[3]Tổng hợp VT'!O$55,1)</f>
        <v>9287</v>
      </c>
      <c r="G768" s="355">
        <f>'Giá tháng'!G$52</f>
        <v>1</v>
      </c>
      <c r="H768" s="297">
        <f>ROUND(E768*F768*G768,1)</f>
        <v>27.9</v>
      </c>
    </row>
    <row r="769" spans="1:8" ht="16.5" customHeight="1">
      <c r="A769" s="369"/>
      <c r="B769" s="280" t="str">
        <f>'Giá tháng'!B$48</f>
        <v>M006</v>
      </c>
      <c r="C769" s="296" t="str">
        <f>'Giá tháng'!C$48</f>
        <v>Cân kỹ thuật</v>
      </c>
      <c r="D769" s="280" t="str">
        <f>'Giá tháng'!D$48</f>
        <v>ca</v>
      </c>
      <c r="E769" s="354">
        <f>[3]HaoPhiVatTu!H$325</f>
        <v>3.0000000000000001E-3</v>
      </c>
      <c r="F769" s="297">
        <f>ROUND('[3]Tổng hợp VT'!O$51,1)</f>
        <v>0</v>
      </c>
      <c r="G769" s="355">
        <f>'Giá tháng'!G$48</f>
        <v>1</v>
      </c>
      <c r="H769" s="297">
        <f>ROUND(E769*F769*G769,1)</f>
        <v>0</v>
      </c>
    </row>
    <row r="770" spans="1:8" ht="16.5" customHeight="1">
      <c r="A770" s="369"/>
      <c r="B770" s="280" t="s">
        <v>613</v>
      </c>
      <c r="C770" s="296" t="s">
        <v>614</v>
      </c>
      <c r="D770" s="280" t="s">
        <v>609</v>
      </c>
      <c r="E770" s="354">
        <f>[3]HaoPhiVatTu!H$326</f>
        <v>5</v>
      </c>
      <c r="F770" s="297">
        <f>ROUND(SUM(H767:H769),1)</f>
        <v>24142.400000000001</v>
      </c>
      <c r="G770" s="355"/>
      <c r="H770" s="297">
        <f>ROUND(E770*F770/100,1)</f>
        <v>1207.0999999999999</v>
      </c>
    </row>
    <row r="771" spans="1:8" ht="16.5" customHeight="1">
      <c r="A771" s="369"/>
      <c r="B771" s="280"/>
      <c r="C771" s="296" t="s">
        <v>610</v>
      </c>
      <c r="D771" s="280"/>
      <c r="E771" s="301"/>
      <c r="F771" s="297"/>
      <c r="G771" s="300"/>
      <c r="H771" s="297">
        <f>ROUND(SUM(H767:H770),1)</f>
        <v>25349.5</v>
      </c>
    </row>
    <row r="772" spans="1:8" ht="27.75" customHeight="1">
      <c r="A772" s="371"/>
      <c r="B772" s="284"/>
      <c r="C772" s="283" t="s">
        <v>616</v>
      </c>
      <c r="D772" s="284" t="s">
        <v>95</v>
      </c>
      <c r="E772" s="372"/>
      <c r="F772" s="285"/>
      <c r="G772" s="373"/>
      <c r="H772" s="285">
        <f>ROUND(H758+H764+H766,1)</f>
        <v>389880.4</v>
      </c>
    </row>
    <row r="773" spans="1:8" ht="16.5" customHeight="1">
      <c r="A773" s="374"/>
      <c r="B773" s="279"/>
      <c r="C773" s="278" t="s">
        <v>98</v>
      </c>
      <c r="D773" s="279" t="str">
        <f>""</f>
        <v/>
      </c>
      <c r="E773" s="375"/>
      <c r="F773" s="282"/>
      <c r="G773" s="281"/>
      <c r="H773" s="282"/>
    </row>
    <row r="774" spans="1:8" ht="16.5" customHeight="1">
      <c r="A774" s="374"/>
      <c r="B774" s="279"/>
      <c r="C774" s="278" t="str">
        <f>"Chi phí chung ( NC x "&amp;HSXL!C$14&amp;" )"</f>
        <v>Chi phí chung ( NC x 70% )</v>
      </c>
      <c r="D774" s="279" t="s">
        <v>54</v>
      </c>
      <c r="E774" s="375" t="str">
        <f>HSXL!C$14</f>
        <v>70%</v>
      </c>
      <c r="F774" s="282"/>
      <c r="G774" s="281"/>
      <c r="H774" s="282">
        <f>ROUND(H764*HSXL!D$14,1)</f>
        <v>231000.3</v>
      </c>
    </row>
    <row r="775" spans="1:8" ht="27.75" customHeight="1">
      <c r="A775" s="374"/>
      <c r="B775" s="279"/>
      <c r="C775" s="278" t="str">
        <f>"Chi phí nhà tạm để ở và điều hành thi công ( T x "&amp;HSXL!C$18&amp;" )"</f>
        <v>Chi phí nhà tạm để ở và điều hành thi công ( T x 1.1% )</v>
      </c>
      <c r="D775" s="279" t="s">
        <v>323</v>
      </c>
      <c r="E775" s="375" t="str">
        <f>HSXL!C$18</f>
        <v>1.1%</v>
      </c>
      <c r="F775" s="282"/>
      <c r="G775" s="281"/>
      <c r="H775" s="282"/>
    </row>
    <row r="776" spans="1:8" ht="39.75" customHeight="1">
      <c r="A776" s="374"/>
      <c r="B776" s="279"/>
      <c r="C776" s="278" t="str">
        <f>"Chi phí một số công việc không xác định được khối lượng từ thiết kế ( T x "&amp;HSXL!C$13&amp;" )"</f>
        <v>Chi phí một số công việc không xác định được khối lượng từ thiết kế ( T x 2.5% )</v>
      </c>
      <c r="D776" s="279" t="s">
        <v>100</v>
      </c>
      <c r="E776" s="375" t="str">
        <f>HSXL!C$13</f>
        <v>2.5%</v>
      </c>
      <c r="F776" s="282"/>
      <c r="G776" s="281"/>
      <c r="H776" s="282"/>
    </row>
    <row r="777" spans="1:8" ht="27.75" customHeight="1">
      <c r="A777" s="371"/>
      <c r="B777" s="284"/>
      <c r="C777" s="283" t="s">
        <v>617</v>
      </c>
      <c r="D777" s="284" t="s">
        <v>102</v>
      </c>
      <c r="E777" s="372"/>
      <c r="F777" s="285"/>
      <c r="G777" s="373"/>
      <c r="H777" s="285">
        <f>ROUND(SUM(H774:H776),1)</f>
        <v>231000.3</v>
      </c>
    </row>
    <row r="778" spans="1:8" ht="27.75" customHeight="1">
      <c r="A778" s="374"/>
      <c r="B778" s="279"/>
      <c r="C778" s="278" t="str">
        <f>"THU NHẬP CHỊU THUẾ TÍNH TRƯỚC (T+GT) x "&amp;HSXL!C$16</f>
        <v>THU NHẬP CHỊU THUẾ TÍNH TRƯỚC (T+GT) x 6%</v>
      </c>
      <c r="D778" s="279" t="s">
        <v>105</v>
      </c>
      <c r="E778" s="375" t="str">
        <f>HSXL!C$16</f>
        <v>6%</v>
      </c>
      <c r="F778" s="282"/>
      <c r="G778" s="281"/>
      <c r="H778" s="282">
        <f>ROUND((H772+H777)*HSXL!D$16,1)</f>
        <v>37252.800000000003</v>
      </c>
    </row>
    <row r="779" spans="1:8" ht="27.75" customHeight="1">
      <c r="A779" s="374"/>
      <c r="B779" s="279"/>
      <c r="C779" s="278" t="s">
        <v>107</v>
      </c>
      <c r="D779" s="279" t="s">
        <v>108</v>
      </c>
      <c r="E779" s="375"/>
      <c r="F779" s="282"/>
      <c r="G779" s="281"/>
      <c r="H779" s="282"/>
    </row>
    <row r="780" spans="1:8" ht="27.75" customHeight="1">
      <c r="A780" s="374"/>
      <c r="B780" s="279"/>
      <c r="C780" s="278" t="s">
        <v>618</v>
      </c>
      <c r="D780" s="279" t="s">
        <v>110</v>
      </c>
      <c r="E780" s="375"/>
      <c r="F780" s="282"/>
      <c r="G780" s="281"/>
      <c r="H780" s="282">
        <f>ROUND((H772+H777+H778)*2%,1)</f>
        <v>13162.7</v>
      </c>
    </row>
    <row r="781" spans="1:8" ht="27.75" customHeight="1">
      <c r="A781" s="374"/>
      <c r="B781" s="279"/>
      <c r="C781" s="278" t="s">
        <v>619</v>
      </c>
      <c r="D781" s="279" t="s">
        <v>113</v>
      </c>
      <c r="E781" s="375"/>
      <c r="F781" s="282"/>
      <c r="G781" s="281"/>
      <c r="H781" s="282">
        <f>ROUND((H772+H777+H778)*3%,1)</f>
        <v>19744</v>
      </c>
    </row>
    <row r="782" spans="1:8" ht="27.75" customHeight="1">
      <c r="A782" s="371"/>
      <c r="B782" s="284"/>
      <c r="C782" s="283" t="s">
        <v>620</v>
      </c>
      <c r="D782" s="284" t="str">
        <f>""</f>
        <v/>
      </c>
      <c r="E782" s="372"/>
      <c r="F782" s="285"/>
      <c r="G782" s="373"/>
      <c r="H782" s="285">
        <f>ROUND(SUM(H780:H781),1)</f>
        <v>32906.699999999997</v>
      </c>
    </row>
    <row r="783" spans="1:8" ht="27.75" customHeight="1">
      <c r="A783" s="374"/>
      <c r="B783" s="279"/>
      <c r="C783" s="278" t="s">
        <v>621</v>
      </c>
      <c r="D783" s="279" t="s">
        <v>118</v>
      </c>
      <c r="E783" s="375"/>
      <c r="F783" s="282"/>
      <c r="G783" s="281"/>
      <c r="H783" s="282">
        <f>ROUND(H772+H777+H778+H782,0)</f>
        <v>691040</v>
      </c>
    </row>
    <row r="784" spans="1:8" ht="27.75" customHeight="1">
      <c r="A784" s="374"/>
      <c r="B784" s="279"/>
      <c r="C784" s="278" t="str">
        <f>"THUẾ GIÁ TRỊ GIA TĂNG ( G x "&amp;HSXL!C$17&amp;" )"</f>
        <v>THUẾ GIÁ TRỊ GIA TĂNG ( G x 8% )</v>
      </c>
      <c r="D784" s="279" t="s">
        <v>122</v>
      </c>
      <c r="E784" s="286">
        <f>HSXL!D$17</f>
        <v>0.08</v>
      </c>
      <c r="F784" s="282"/>
      <c r="G784" s="281"/>
      <c r="H784" s="282">
        <f>ROUND(E784*H783,1)</f>
        <v>55283.199999999997</v>
      </c>
    </row>
    <row r="785" spans="1:8" ht="27.75" customHeight="1">
      <c r="A785" s="371"/>
      <c r="B785" s="284"/>
      <c r="C785" s="283" t="s">
        <v>622</v>
      </c>
      <c r="D785" s="284" t="s">
        <v>125</v>
      </c>
      <c r="E785" s="287"/>
      <c r="F785" s="285"/>
      <c r="G785" s="373"/>
      <c r="H785" s="285">
        <f>ROUND(H783+H784,1)</f>
        <v>746323.2</v>
      </c>
    </row>
    <row r="786" spans="1:8" ht="16.5" customHeight="1">
      <c r="A786" s="371"/>
      <c r="B786" s="284"/>
      <c r="C786" s="283" t="s">
        <v>623</v>
      </c>
      <c r="D786" s="284" t="str">
        <f>""</f>
        <v/>
      </c>
      <c r="E786" s="287"/>
      <c r="F786" s="285"/>
      <c r="G786" s="373"/>
      <c r="H786" s="285">
        <f>ROUND(E786*H785,1)</f>
        <v>0</v>
      </c>
    </row>
    <row r="787" spans="1:8" ht="16.5" customHeight="1">
      <c r="A787" s="376"/>
      <c r="B787" s="377"/>
      <c r="C787" s="378" t="s">
        <v>68</v>
      </c>
      <c r="D787" s="377" t="str">
        <f>""</f>
        <v/>
      </c>
      <c r="E787" s="379"/>
      <c r="F787" s="380"/>
      <c r="G787" s="381"/>
      <c r="H787" s="382">
        <f>ROUND(H785+H786,0)</f>
        <v>746323</v>
      </c>
    </row>
    <row r="788" spans="1:8" ht="40.5" customHeight="1">
      <c r="A788" s="360">
        <f>'[3]Công trình'!A39</f>
        <v>26</v>
      </c>
      <c r="B788" s="361" t="str">
        <f>'[3]Công trình'!E39</f>
        <v>DC.02002</v>
      </c>
      <c r="C788" s="362" t="str">
        <f>'[3]Công trình'!F39</f>
        <v>Thí nghiệm cơ lý hóa của đất trong phòng thí nghiệm, chỉ tiêu độ ẩm, độ hút ẩm</v>
      </c>
      <c r="D788" s="361" t="str">
        <f>'[3]Công trình'!G39</f>
        <v>1 chỉ tiêu</v>
      </c>
      <c r="E788" s="370">
        <v>1</v>
      </c>
      <c r="F788" s="343"/>
      <c r="G788" s="342"/>
      <c r="H788" s="343"/>
    </row>
    <row r="789" spans="1:8" ht="16.5" customHeight="1">
      <c r="A789" s="363"/>
      <c r="B789" s="364"/>
      <c r="C789" s="365" t="s">
        <v>606</v>
      </c>
      <c r="D789" s="364"/>
      <c r="E789" s="366"/>
      <c r="F789" s="367"/>
      <c r="G789" s="368"/>
      <c r="H789" s="367">
        <f>ROUND(H793,1)</f>
        <v>15548.5</v>
      </c>
    </row>
    <row r="790" spans="1:8" ht="16.5" customHeight="1">
      <c r="A790" s="369"/>
      <c r="B790" s="280" t="str">
        <f>'Giá tháng'!B$22</f>
        <v>A0001</v>
      </c>
      <c r="C790" s="296" t="str">
        <f>'Giá tháng'!C$22</f>
        <v>Điện năng</v>
      </c>
      <c r="D790" s="280" t="str">
        <f>'Giá tháng'!D$22</f>
        <v>kWh</v>
      </c>
      <c r="E790" s="354">
        <f>[3]HaoPhiVatTu!F$329</f>
        <v>8.27</v>
      </c>
      <c r="F790" s="297">
        <f>ROUND('[3]Tổng hợp VT'!O$22,1)</f>
        <v>1685</v>
      </c>
      <c r="G790" s="355">
        <f>'Giá tháng'!G$22</f>
        <v>1</v>
      </c>
      <c r="H790" s="297">
        <f>ROUND(E790*F790*G790,1)</f>
        <v>13935</v>
      </c>
    </row>
    <row r="791" spans="1:8" ht="16.5" customHeight="1">
      <c r="A791" s="369"/>
      <c r="B791" s="280" t="str">
        <f>'Giá tháng'!B$29</f>
        <v>A0044</v>
      </c>
      <c r="C791" s="296" t="str">
        <f>'Giá tháng'!C$29</f>
        <v>Khay men</v>
      </c>
      <c r="D791" s="280" t="str">
        <f>'Giá tháng'!D$29</f>
        <v>cái</v>
      </c>
      <c r="E791" s="354">
        <f>[3]HaoPhiVatTu!F$330</f>
        <v>5.0000000000000001E-3</v>
      </c>
      <c r="F791" s="297">
        <f>ROUND('[3]Tổng hợp VT'!O$29,1)</f>
        <v>40000</v>
      </c>
      <c r="G791" s="355">
        <f>'Giá tháng'!G$29</f>
        <v>1</v>
      </c>
      <c r="H791" s="297">
        <f>ROUND(E791*F791*G791,1)</f>
        <v>200</v>
      </c>
    </row>
    <row r="792" spans="1:8" ht="16.5" customHeight="1">
      <c r="A792" s="369"/>
      <c r="B792" s="280" t="s">
        <v>607</v>
      </c>
      <c r="C792" s="296" t="s">
        <v>608</v>
      </c>
      <c r="D792" s="280" t="s">
        <v>609</v>
      </c>
      <c r="E792" s="354">
        <f>[3]HaoPhiVatTu!F$331</f>
        <v>10</v>
      </c>
      <c r="F792" s="297">
        <f>ROUND(SUM(H790:H791),1)</f>
        <v>14135</v>
      </c>
      <c r="G792" s="355"/>
      <c r="H792" s="297">
        <f>ROUND(E792*F792/100,1)</f>
        <v>1413.5</v>
      </c>
    </row>
    <row r="793" spans="1:8" ht="16.5" customHeight="1">
      <c r="A793" s="369"/>
      <c r="B793" s="280"/>
      <c r="C793" s="296" t="s">
        <v>610</v>
      </c>
      <c r="D793" s="280"/>
      <c r="E793" s="354"/>
      <c r="F793" s="297"/>
      <c r="G793" s="355"/>
      <c r="H793" s="297">
        <f>ROUND(SUM(H790:H792),1)</f>
        <v>15548.5</v>
      </c>
    </row>
    <row r="794" spans="1:8" ht="16.5" customHeight="1">
      <c r="A794" s="363"/>
      <c r="B794" s="364"/>
      <c r="C794" s="365" t="s">
        <v>611</v>
      </c>
      <c r="D794" s="364"/>
      <c r="E794" s="366"/>
      <c r="F794" s="367"/>
      <c r="G794" s="368"/>
      <c r="H794" s="367">
        <f>ROUND(H795,1)</f>
        <v>56881.599999999999</v>
      </c>
    </row>
    <row r="795" spans="1:8" ht="16.5" customHeight="1">
      <c r="A795" s="369"/>
      <c r="B795" s="280" t="str">
        <f>'Giá tháng'!B$44</f>
        <v>N2.40</v>
      </c>
      <c r="C795" s="296" t="str">
        <f>'Giá tháng'!C$44</f>
        <v>Nhân công 4,0/7 - Nhóm 2</v>
      </c>
      <c r="D795" s="280" t="str">
        <f>'Giá tháng'!D$44</f>
        <v>công</v>
      </c>
      <c r="E795" s="354">
        <f>[3]HaoPhiVatTu!G$333</f>
        <v>0.13100000000000001</v>
      </c>
      <c r="F795" s="297">
        <f>ROUND('[3]Tổng hợp VT'!O$46,1)</f>
        <v>434211</v>
      </c>
      <c r="G795" s="355">
        <f>'Giá tháng'!G$44</f>
        <v>1</v>
      </c>
      <c r="H795" s="297">
        <f>ROUND(E795*F795*G795,1)</f>
        <v>56881.599999999999</v>
      </c>
    </row>
    <row r="796" spans="1:8" ht="16.5" customHeight="1">
      <c r="A796" s="363"/>
      <c r="B796" s="364"/>
      <c r="C796" s="365" t="s">
        <v>612</v>
      </c>
      <c r="D796" s="364"/>
      <c r="E796" s="366"/>
      <c r="F796" s="367"/>
      <c r="G796" s="368"/>
      <c r="H796" s="367">
        <f>ROUND(H801,1)</f>
        <v>12207.9</v>
      </c>
    </row>
    <row r="797" spans="1:8" ht="27.75" customHeight="1">
      <c r="A797" s="369"/>
      <c r="B797" s="280" t="str">
        <f>'Giá tháng'!B$61</f>
        <v>M202.0014</v>
      </c>
      <c r="C797" s="296" t="str">
        <f>'Giá tháng'!C$61</f>
        <v>Tủ sấy</v>
      </c>
      <c r="D797" s="280" t="str">
        <f>'Giá tháng'!D$61</f>
        <v>ca</v>
      </c>
      <c r="E797" s="354">
        <f>[3]HaoPhiVatTu!H$335</f>
        <v>1</v>
      </c>
      <c r="F797" s="297">
        <f>ROUND('[3]Tổng hợp VT'!O$64,1)</f>
        <v>11348</v>
      </c>
      <c r="G797" s="355">
        <f>'Giá tháng'!G$61</f>
        <v>1</v>
      </c>
      <c r="H797" s="297">
        <f>ROUND(E797*F797*G797,1)</f>
        <v>11348</v>
      </c>
    </row>
    <row r="798" spans="1:8" ht="27.75" customHeight="1">
      <c r="A798" s="369"/>
      <c r="B798" s="280" t="str">
        <f>'Giá tháng'!B$52</f>
        <v>M202.0018</v>
      </c>
      <c r="C798" s="296" t="str">
        <f>'Giá tháng'!C$52</f>
        <v>Máy hút ẩm</v>
      </c>
      <c r="D798" s="280" t="str">
        <f>'Giá tháng'!D$52</f>
        <v>ca</v>
      </c>
      <c r="E798" s="354">
        <f>[3]HaoPhiVatTu!H$336</f>
        <v>0.03</v>
      </c>
      <c r="F798" s="297">
        <f>ROUND('[3]Tổng hợp VT'!O$55,1)</f>
        <v>9287</v>
      </c>
      <c r="G798" s="355">
        <f>'Giá tháng'!G$52</f>
        <v>1</v>
      </c>
      <c r="H798" s="297">
        <f>ROUND(E798*F798*G798,1)</f>
        <v>278.60000000000002</v>
      </c>
    </row>
    <row r="799" spans="1:8" ht="16.5" customHeight="1">
      <c r="A799" s="369"/>
      <c r="B799" s="280" t="str">
        <f>'Giá tháng'!B$48</f>
        <v>M006</v>
      </c>
      <c r="C799" s="296" t="str">
        <f>'Giá tháng'!C$48</f>
        <v>Cân kỹ thuật</v>
      </c>
      <c r="D799" s="280" t="str">
        <f>'Giá tháng'!D$48</f>
        <v>ca</v>
      </c>
      <c r="E799" s="354">
        <f>[3]HaoPhiVatTu!H$337</f>
        <v>1E-3</v>
      </c>
      <c r="F799" s="297">
        <f>ROUND('[3]Tổng hợp VT'!O$51,1)</f>
        <v>0</v>
      </c>
      <c r="G799" s="355">
        <f>'Giá tháng'!G$48</f>
        <v>1</v>
      </c>
      <c r="H799" s="297">
        <f>ROUND(E799*F799*G799,1)</f>
        <v>0</v>
      </c>
    </row>
    <row r="800" spans="1:8" ht="16.5" customHeight="1">
      <c r="A800" s="369"/>
      <c r="B800" s="280" t="s">
        <v>613</v>
      </c>
      <c r="C800" s="296" t="s">
        <v>614</v>
      </c>
      <c r="D800" s="280" t="s">
        <v>609</v>
      </c>
      <c r="E800" s="354">
        <f>[3]HaoPhiVatTu!H$338</f>
        <v>5</v>
      </c>
      <c r="F800" s="297">
        <f>ROUND(SUM(H797:H799),1)</f>
        <v>11626.6</v>
      </c>
      <c r="G800" s="355"/>
      <c r="H800" s="297">
        <f>ROUND(E800*F800/100,1)</f>
        <v>581.29999999999995</v>
      </c>
    </row>
    <row r="801" spans="1:8" ht="16.5" customHeight="1">
      <c r="A801" s="369"/>
      <c r="B801" s="280"/>
      <c r="C801" s="296" t="s">
        <v>610</v>
      </c>
      <c r="D801" s="280"/>
      <c r="E801" s="301"/>
      <c r="F801" s="297"/>
      <c r="G801" s="300"/>
      <c r="H801" s="297">
        <f>ROUND(SUM(H797:H800),1)</f>
        <v>12207.9</v>
      </c>
    </row>
    <row r="802" spans="1:8" ht="27.75" customHeight="1">
      <c r="A802" s="371"/>
      <c r="B802" s="284"/>
      <c r="C802" s="283" t="s">
        <v>616</v>
      </c>
      <c r="D802" s="284" t="s">
        <v>95</v>
      </c>
      <c r="E802" s="372"/>
      <c r="F802" s="285"/>
      <c r="G802" s="373"/>
      <c r="H802" s="285">
        <f>ROUND(H789+H794+H796,1)</f>
        <v>84638</v>
      </c>
    </row>
    <row r="803" spans="1:8" ht="16.5" customHeight="1">
      <c r="A803" s="374"/>
      <c r="B803" s="279"/>
      <c r="C803" s="278" t="s">
        <v>98</v>
      </c>
      <c r="D803" s="279" t="str">
        <f>""</f>
        <v/>
      </c>
      <c r="E803" s="375"/>
      <c r="F803" s="282"/>
      <c r="G803" s="281"/>
      <c r="H803" s="282"/>
    </row>
    <row r="804" spans="1:8" ht="16.5" customHeight="1">
      <c r="A804" s="374"/>
      <c r="B804" s="279"/>
      <c r="C804" s="278" t="str">
        <f>"Chi phí chung ( NC x "&amp;HSXL!C$14&amp;" )"</f>
        <v>Chi phí chung ( NC x 70% )</v>
      </c>
      <c r="D804" s="279" t="s">
        <v>54</v>
      </c>
      <c r="E804" s="375" t="str">
        <f>HSXL!C$14</f>
        <v>70%</v>
      </c>
      <c r="F804" s="282"/>
      <c r="G804" s="281"/>
      <c r="H804" s="282">
        <f>ROUND(H794*HSXL!D$14,1)</f>
        <v>39817.1</v>
      </c>
    </row>
    <row r="805" spans="1:8" ht="27.75" customHeight="1">
      <c r="A805" s="374"/>
      <c r="B805" s="279"/>
      <c r="C805" s="278" t="str">
        <f>"Chi phí nhà tạm để ở và điều hành thi công ( T x "&amp;HSXL!C$18&amp;" )"</f>
        <v>Chi phí nhà tạm để ở và điều hành thi công ( T x 1.1% )</v>
      </c>
      <c r="D805" s="279" t="s">
        <v>323</v>
      </c>
      <c r="E805" s="375" t="str">
        <f>HSXL!C$18</f>
        <v>1.1%</v>
      </c>
      <c r="F805" s="282"/>
      <c r="G805" s="281"/>
      <c r="H805" s="282"/>
    </row>
    <row r="806" spans="1:8" ht="39.75" customHeight="1">
      <c r="A806" s="374"/>
      <c r="B806" s="279"/>
      <c r="C806" s="278" t="str">
        <f>"Chi phí một số công việc không xác định được khối lượng từ thiết kế ( T x "&amp;HSXL!C$13&amp;" )"</f>
        <v>Chi phí một số công việc không xác định được khối lượng từ thiết kế ( T x 2.5% )</v>
      </c>
      <c r="D806" s="279" t="s">
        <v>100</v>
      </c>
      <c r="E806" s="375" t="str">
        <f>HSXL!C$13</f>
        <v>2.5%</v>
      </c>
      <c r="F806" s="282"/>
      <c r="G806" s="281"/>
      <c r="H806" s="282"/>
    </row>
    <row r="807" spans="1:8" ht="27.75" customHeight="1">
      <c r="A807" s="371"/>
      <c r="B807" s="284"/>
      <c r="C807" s="283" t="s">
        <v>617</v>
      </c>
      <c r="D807" s="284" t="s">
        <v>102</v>
      </c>
      <c r="E807" s="372"/>
      <c r="F807" s="285"/>
      <c r="G807" s="373"/>
      <c r="H807" s="285">
        <f>ROUND(SUM(H804:H806),1)</f>
        <v>39817.1</v>
      </c>
    </row>
    <row r="808" spans="1:8" ht="27.75" customHeight="1">
      <c r="A808" s="374"/>
      <c r="B808" s="279"/>
      <c r="C808" s="278" t="str">
        <f>"THU NHẬP CHỊU THUẾ TÍNH TRƯỚC (T+GT) x "&amp;HSXL!C$16</f>
        <v>THU NHẬP CHỊU THUẾ TÍNH TRƯỚC (T+GT) x 6%</v>
      </c>
      <c r="D808" s="279" t="s">
        <v>105</v>
      </c>
      <c r="E808" s="375" t="str">
        <f>HSXL!C$16</f>
        <v>6%</v>
      </c>
      <c r="F808" s="282"/>
      <c r="G808" s="281"/>
      <c r="H808" s="282">
        <f>ROUND((H802+H807)*HSXL!D$16,1)</f>
        <v>7467.3</v>
      </c>
    </row>
    <row r="809" spans="1:8" ht="27.75" customHeight="1">
      <c r="A809" s="374"/>
      <c r="B809" s="279"/>
      <c r="C809" s="278" t="s">
        <v>107</v>
      </c>
      <c r="D809" s="279" t="s">
        <v>108</v>
      </c>
      <c r="E809" s="375"/>
      <c r="F809" s="282"/>
      <c r="G809" s="281"/>
      <c r="H809" s="282"/>
    </row>
    <row r="810" spans="1:8" ht="27.75" customHeight="1">
      <c r="A810" s="374"/>
      <c r="B810" s="279"/>
      <c r="C810" s="278" t="s">
        <v>618</v>
      </c>
      <c r="D810" s="279" t="s">
        <v>110</v>
      </c>
      <c r="E810" s="375"/>
      <c r="F810" s="282"/>
      <c r="G810" s="281"/>
      <c r="H810" s="282">
        <f>ROUND((H802+H807+H808)*2%,1)</f>
        <v>2638.4</v>
      </c>
    </row>
    <row r="811" spans="1:8" ht="27.75" customHeight="1">
      <c r="A811" s="374"/>
      <c r="B811" s="279"/>
      <c r="C811" s="278" t="s">
        <v>619</v>
      </c>
      <c r="D811" s="279" t="s">
        <v>113</v>
      </c>
      <c r="E811" s="375"/>
      <c r="F811" s="282"/>
      <c r="G811" s="281"/>
      <c r="H811" s="282">
        <f>ROUND((H802+H807+H808)*3%,1)</f>
        <v>3957.7</v>
      </c>
    </row>
    <row r="812" spans="1:8" ht="27.75" customHeight="1">
      <c r="A812" s="371"/>
      <c r="B812" s="284"/>
      <c r="C812" s="283" t="s">
        <v>620</v>
      </c>
      <c r="D812" s="284" t="str">
        <f>""</f>
        <v/>
      </c>
      <c r="E812" s="372"/>
      <c r="F812" s="285"/>
      <c r="G812" s="373"/>
      <c r="H812" s="285">
        <f>ROUND(SUM(H810:H811),1)</f>
        <v>6596.1</v>
      </c>
    </row>
    <row r="813" spans="1:8" ht="27.75" customHeight="1">
      <c r="A813" s="374"/>
      <c r="B813" s="279"/>
      <c r="C813" s="278" t="s">
        <v>621</v>
      </c>
      <c r="D813" s="279" t="s">
        <v>118</v>
      </c>
      <c r="E813" s="375"/>
      <c r="F813" s="282"/>
      <c r="G813" s="281"/>
      <c r="H813" s="282">
        <f>ROUND(H802+H807+H808+H812,0)</f>
        <v>138519</v>
      </c>
    </row>
    <row r="814" spans="1:8" ht="27.75" customHeight="1">
      <c r="A814" s="374"/>
      <c r="B814" s="279"/>
      <c r="C814" s="278" t="str">
        <f>"THUẾ GIÁ TRỊ GIA TĂNG ( G x "&amp;HSXL!C$17&amp;" )"</f>
        <v>THUẾ GIÁ TRỊ GIA TĂNG ( G x 8% )</v>
      </c>
      <c r="D814" s="279" t="s">
        <v>122</v>
      </c>
      <c r="E814" s="286">
        <f>HSXL!D$17</f>
        <v>0.08</v>
      </c>
      <c r="F814" s="282"/>
      <c r="G814" s="281"/>
      <c r="H814" s="282">
        <f>ROUND(E814*H813,1)</f>
        <v>11081.5</v>
      </c>
    </row>
    <row r="815" spans="1:8" ht="27.75" customHeight="1">
      <c r="A815" s="371"/>
      <c r="B815" s="284"/>
      <c r="C815" s="283" t="s">
        <v>622</v>
      </c>
      <c r="D815" s="284" t="s">
        <v>125</v>
      </c>
      <c r="E815" s="287"/>
      <c r="F815" s="285"/>
      <c r="G815" s="373"/>
      <c r="H815" s="285">
        <f>ROUND(H813+H814,1)</f>
        <v>149600.5</v>
      </c>
    </row>
    <row r="816" spans="1:8" ht="16.5" customHeight="1">
      <c r="A816" s="371"/>
      <c r="B816" s="284"/>
      <c r="C816" s="283" t="s">
        <v>623</v>
      </c>
      <c r="D816" s="284" t="str">
        <f>""</f>
        <v/>
      </c>
      <c r="E816" s="287"/>
      <c r="F816" s="285"/>
      <c r="G816" s="373"/>
      <c r="H816" s="285">
        <f>ROUND(E816*H815,1)</f>
        <v>0</v>
      </c>
    </row>
    <row r="817" spans="1:8" ht="16.5" customHeight="1">
      <c r="A817" s="376"/>
      <c r="B817" s="377"/>
      <c r="C817" s="378" t="s">
        <v>68</v>
      </c>
      <c r="D817" s="377" t="str">
        <f>""</f>
        <v/>
      </c>
      <c r="E817" s="379"/>
      <c r="F817" s="380"/>
      <c r="G817" s="381"/>
      <c r="H817" s="382">
        <f>ROUND(H815+H816,0)</f>
        <v>149601</v>
      </c>
    </row>
    <row r="818" spans="1:8" ht="40.5" customHeight="1">
      <c r="A818" s="360">
        <f>'[3]Công trình'!A40</f>
        <v>27</v>
      </c>
      <c r="B818" s="361" t="str">
        <f>'[3]Công trình'!E40</f>
        <v>DC.02003</v>
      </c>
      <c r="C818" s="362" t="str">
        <f>'[3]Công trình'!F40</f>
        <v>Thí nghiệm cơ lý hóa của đất trong phòng thí nghiệm, chỉ tiêu giới hạn dẻo, giới hạn chảy</v>
      </c>
      <c r="D818" s="361" t="str">
        <f>'[3]Công trình'!G40</f>
        <v>1 chỉ tiêu</v>
      </c>
      <c r="E818" s="370">
        <v>1</v>
      </c>
      <c r="F818" s="343"/>
      <c r="G818" s="342"/>
      <c r="H818" s="343"/>
    </row>
    <row r="819" spans="1:8" ht="16.5" customHeight="1">
      <c r="A819" s="363"/>
      <c r="B819" s="364"/>
      <c r="C819" s="365" t="s">
        <v>606</v>
      </c>
      <c r="D819" s="364"/>
      <c r="E819" s="366"/>
      <c r="F819" s="367"/>
      <c r="G819" s="368"/>
      <c r="H819" s="367">
        <f>ROUND(H823,1)</f>
        <v>15604.1</v>
      </c>
    </row>
    <row r="820" spans="1:8" ht="16.5" customHeight="1">
      <c r="A820" s="369"/>
      <c r="B820" s="280" t="str">
        <f>'Giá tháng'!B$22</f>
        <v>A0001</v>
      </c>
      <c r="C820" s="296" t="str">
        <f>'Giá tháng'!C$22</f>
        <v>Điện năng</v>
      </c>
      <c r="D820" s="280" t="str">
        <f>'Giá tháng'!D$22</f>
        <v>kWh</v>
      </c>
      <c r="E820" s="354">
        <f>[3]HaoPhiVatTu!F$341</f>
        <v>8.3000000000000007</v>
      </c>
      <c r="F820" s="297">
        <f>ROUND('[3]Tổng hợp VT'!O$22,1)</f>
        <v>1685</v>
      </c>
      <c r="G820" s="355">
        <f>'Giá tháng'!G$22</f>
        <v>1</v>
      </c>
      <c r="H820" s="297">
        <f>ROUND(E820*F820*G820,1)</f>
        <v>13985.5</v>
      </c>
    </row>
    <row r="821" spans="1:8" ht="16.5" customHeight="1">
      <c r="A821" s="369"/>
      <c r="B821" s="280" t="str">
        <f>'Giá tháng'!B$29</f>
        <v>A0044</v>
      </c>
      <c r="C821" s="296" t="str">
        <f>'Giá tháng'!C$29</f>
        <v>Khay men</v>
      </c>
      <c r="D821" s="280" t="str">
        <f>'Giá tháng'!D$29</f>
        <v>cái</v>
      </c>
      <c r="E821" s="354">
        <f>[3]HaoPhiVatTu!F$342</f>
        <v>5.0000000000000001E-3</v>
      </c>
      <c r="F821" s="297">
        <f>ROUND('[3]Tổng hợp VT'!O$29,1)</f>
        <v>40000</v>
      </c>
      <c r="G821" s="355">
        <f>'Giá tháng'!G$29</f>
        <v>1</v>
      </c>
      <c r="H821" s="297">
        <f>ROUND(E821*F821*G821,1)</f>
        <v>200</v>
      </c>
    </row>
    <row r="822" spans="1:8" ht="16.5" customHeight="1">
      <c r="A822" s="369"/>
      <c r="B822" s="280" t="s">
        <v>607</v>
      </c>
      <c r="C822" s="296" t="s">
        <v>608</v>
      </c>
      <c r="D822" s="280" t="s">
        <v>609</v>
      </c>
      <c r="E822" s="354">
        <f>[3]HaoPhiVatTu!F$343</f>
        <v>10</v>
      </c>
      <c r="F822" s="297">
        <f>ROUND(SUM(H820:H821),1)</f>
        <v>14185.5</v>
      </c>
      <c r="G822" s="355"/>
      <c r="H822" s="297">
        <f>ROUND(E822*F822/100,1)</f>
        <v>1418.6</v>
      </c>
    </row>
    <row r="823" spans="1:8" ht="16.5" customHeight="1">
      <c r="A823" s="369"/>
      <c r="B823" s="280"/>
      <c r="C823" s="296" t="s">
        <v>610</v>
      </c>
      <c r="D823" s="280"/>
      <c r="E823" s="354"/>
      <c r="F823" s="297"/>
      <c r="G823" s="355"/>
      <c r="H823" s="297">
        <f>ROUND(SUM(H820:H822),1)</f>
        <v>15604.1</v>
      </c>
    </row>
    <row r="824" spans="1:8" ht="16.5" customHeight="1">
      <c r="A824" s="363"/>
      <c r="B824" s="364"/>
      <c r="C824" s="365" t="s">
        <v>611</v>
      </c>
      <c r="D824" s="364"/>
      <c r="E824" s="366"/>
      <c r="F824" s="367"/>
      <c r="G824" s="368"/>
      <c r="H824" s="367">
        <f>ROUND(H825,1)</f>
        <v>119408</v>
      </c>
    </row>
    <row r="825" spans="1:8" ht="16.5" customHeight="1">
      <c r="A825" s="369"/>
      <c r="B825" s="280" t="str">
        <f>'Giá tháng'!B$44</f>
        <v>N2.40</v>
      </c>
      <c r="C825" s="296" t="str">
        <f>'Giá tháng'!C$44</f>
        <v>Nhân công 4,0/7 - Nhóm 2</v>
      </c>
      <c r="D825" s="280" t="str">
        <f>'Giá tháng'!D$44</f>
        <v>công</v>
      </c>
      <c r="E825" s="354">
        <f>[3]HaoPhiVatTu!G$345</f>
        <v>0.27500000000000002</v>
      </c>
      <c r="F825" s="297">
        <f>ROUND('[3]Tổng hợp VT'!O$46,1)</f>
        <v>434211</v>
      </c>
      <c r="G825" s="355">
        <f>'Giá tháng'!G$44</f>
        <v>1</v>
      </c>
      <c r="H825" s="297">
        <f>ROUND(E825*F825*G825,1)</f>
        <v>119408</v>
      </c>
    </row>
    <row r="826" spans="1:8" ht="16.5" customHeight="1">
      <c r="A826" s="363"/>
      <c r="B826" s="364"/>
      <c r="C826" s="365" t="s">
        <v>612</v>
      </c>
      <c r="D826" s="364"/>
      <c r="E826" s="366"/>
      <c r="F826" s="367"/>
      <c r="G826" s="368"/>
      <c r="H826" s="367">
        <f>ROUND(H832,1)</f>
        <v>12572.9</v>
      </c>
    </row>
    <row r="827" spans="1:8" ht="27.75" customHeight="1">
      <c r="A827" s="369"/>
      <c r="B827" s="280" t="str">
        <f>'Giá tháng'!B$61</f>
        <v>M202.0014</v>
      </c>
      <c r="C827" s="296" t="str">
        <f>'Giá tháng'!C$61</f>
        <v>Tủ sấy</v>
      </c>
      <c r="D827" s="280" t="str">
        <f>'Giá tháng'!D$61</f>
        <v>ca</v>
      </c>
      <c r="E827" s="354">
        <f>[3]HaoPhiVatTu!H$347</f>
        <v>1</v>
      </c>
      <c r="F827" s="297">
        <f>ROUND('[3]Tổng hợp VT'!O$64,1)</f>
        <v>11348</v>
      </c>
      <c r="G827" s="355">
        <f>'Giá tháng'!G$61</f>
        <v>1</v>
      </c>
      <c r="H827" s="297">
        <f>ROUND(E827*F827*G827,1)</f>
        <v>11348</v>
      </c>
    </row>
    <row r="828" spans="1:8" ht="27.75" customHeight="1">
      <c r="A828" s="369"/>
      <c r="B828" s="280" t="str">
        <f>'Giá tháng'!B$52</f>
        <v>M202.0018</v>
      </c>
      <c r="C828" s="296" t="str">
        <f>'Giá tháng'!C$52</f>
        <v>Máy hút ẩm</v>
      </c>
      <c r="D828" s="280" t="str">
        <f>'Giá tháng'!D$52</f>
        <v>ca</v>
      </c>
      <c r="E828" s="354">
        <f>[3]HaoPhiVatTu!H$348</f>
        <v>0.03</v>
      </c>
      <c r="F828" s="297">
        <f>ROUND('[3]Tổng hợp VT'!O$55,1)</f>
        <v>9287</v>
      </c>
      <c r="G828" s="355">
        <f>'Giá tháng'!G$52</f>
        <v>1</v>
      </c>
      <c r="H828" s="297">
        <f>ROUND(E828*F828*G828,1)</f>
        <v>278.60000000000002</v>
      </c>
    </row>
    <row r="829" spans="1:8" ht="16.5" customHeight="1">
      <c r="A829" s="369"/>
      <c r="B829" s="280" t="str">
        <f>'Giá tháng'!B$48</f>
        <v>M006</v>
      </c>
      <c r="C829" s="296" t="str">
        <f>'Giá tháng'!C$48</f>
        <v>Cân kỹ thuật</v>
      </c>
      <c r="D829" s="280" t="str">
        <f>'Giá tháng'!D$48</f>
        <v>ca</v>
      </c>
      <c r="E829" s="354">
        <f>[3]HaoPhiVatTu!H$349</f>
        <v>6.3E-2</v>
      </c>
      <c r="F829" s="297">
        <f>ROUND('[3]Tổng hợp VT'!O$51,1)</f>
        <v>0</v>
      </c>
      <c r="G829" s="355">
        <f>'Giá tháng'!G$48</f>
        <v>1</v>
      </c>
      <c r="H829" s="297">
        <f>ROUND(E829*F829*G829,1)</f>
        <v>0</v>
      </c>
    </row>
    <row r="830" spans="1:8" ht="27.75" customHeight="1">
      <c r="A830" s="369"/>
      <c r="B830" s="280" t="str">
        <f>'Giá tháng'!B$50</f>
        <v>M202.0049</v>
      </c>
      <c r="C830" s="296" t="str">
        <f>'Giá tháng'!C$50</f>
        <v>Máy caragrang (làm thí nghiệm chảy)</v>
      </c>
      <c r="D830" s="280" t="str">
        <f>'Giá tháng'!D$50</f>
        <v>ca</v>
      </c>
      <c r="E830" s="354">
        <f>[3]HaoPhiVatTu!H$350</f>
        <v>6.3E-2</v>
      </c>
      <c r="F830" s="297">
        <f>ROUND('[3]Tổng hợp VT'!O$53,1)</f>
        <v>5518</v>
      </c>
      <c r="G830" s="355">
        <f>'Giá tháng'!G$50</f>
        <v>1</v>
      </c>
      <c r="H830" s="297">
        <f>ROUND(E830*F830*G830,1)</f>
        <v>347.6</v>
      </c>
    </row>
    <row r="831" spans="1:8" ht="16.5" customHeight="1">
      <c r="A831" s="369"/>
      <c r="B831" s="280" t="s">
        <v>613</v>
      </c>
      <c r="C831" s="296" t="s">
        <v>614</v>
      </c>
      <c r="D831" s="280" t="s">
        <v>609</v>
      </c>
      <c r="E831" s="354">
        <f>[3]HaoPhiVatTu!H$351</f>
        <v>5</v>
      </c>
      <c r="F831" s="297">
        <f>ROUND(SUM(H827:H830),1)</f>
        <v>11974.2</v>
      </c>
      <c r="G831" s="355"/>
      <c r="H831" s="297">
        <f>ROUND(E831*F831/100,1)</f>
        <v>598.70000000000005</v>
      </c>
    </row>
    <row r="832" spans="1:8" ht="16.5" customHeight="1">
      <c r="A832" s="369"/>
      <c r="B832" s="280"/>
      <c r="C832" s="296" t="s">
        <v>610</v>
      </c>
      <c r="D832" s="280"/>
      <c r="E832" s="301"/>
      <c r="F832" s="297"/>
      <c r="G832" s="300"/>
      <c r="H832" s="297">
        <f>ROUND(SUM(H827:H831),1)</f>
        <v>12572.9</v>
      </c>
    </row>
    <row r="833" spans="1:8" ht="27.75" customHeight="1">
      <c r="A833" s="371"/>
      <c r="B833" s="284"/>
      <c r="C833" s="283" t="s">
        <v>616</v>
      </c>
      <c r="D833" s="284" t="s">
        <v>95</v>
      </c>
      <c r="E833" s="372"/>
      <c r="F833" s="285"/>
      <c r="G833" s="373"/>
      <c r="H833" s="285">
        <f>ROUND(H819+H824+H826,1)</f>
        <v>147585</v>
      </c>
    </row>
    <row r="834" spans="1:8" ht="16.5" customHeight="1">
      <c r="A834" s="374"/>
      <c r="B834" s="279"/>
      <c r="C834" s="278" t="s">
        <v>98</v>
      </c>
      <c r="D834" s="279" t="str">
        <f>""</f>
        <v/>
      </c>
      <c r="E834" s="375"/>
      <c r="F834" s="282"/>
      <c r="G834" s="281"/>
      <c r="H834" s="282"/>
    </row>
    <row r="835" spans="1:8" ht="16.5" customHeight="1">
      <c r="A835" s="374"/>
      <c r="B835" s="279"/>
      <c r="C835" s="278" t="str">
        <f>"Chi phí chung ( NC x "&amp;HSXL!C$14&amp;" )"</f>
        <v>Chi phí chung ( NC x 70% )</v>
      </c>
      <c r="D835" s="279" t="s">
        <v>54</v>
      </c>
      <c r="E835" s="375" t="str">
        <f>HSXL!C$14</f>
        <v>70%</v>
      </c>
      <c r="F835" s="282"/>
      <c r="G835" s="281"/>
      <c r="H835" s="282">
        <f>ROUND(H824*HSXL!D$14,1)</f>
        <v>83585.600000000006</v>
      </c>
    </row>
    <row r="836" spans="1:8" ht="27.75" customHeight="1">
      <c r="A836" s="374"/>
      <c r="B836" s="279"/>
      <c r="C836" s="278" t="str">
        <f>"Chi phí nhà tạm để ở và điều hành thi công ( T x "&amp;HSXL!C$18&amp;" )"</f>
        <v>Chi phí nhà tạm để ở và điều hành thi công ( T x 1.1% )</v>
      </c>
      <c r="D836" s="279" t="s">
        <v>323</v>
      </c>
      <c r="E836" s="375" t="str">
        <f>HSXL!C$18</f>
        <v>1.1%</v>
      </c>
      <c r="F836" s="282"/>
      <c r="G836" s="281"/>
      <c r="H836" s="282"/>
    </row>
    <row r="837" spans="1:8" ht="39.75" customHeight="1">
      <c r="A837" s="374"/>
      <c r="B837" s="279"/>
      <c r="C837" s="278" t="str">
        <f>"Chi phí một số công việc không xác định được khối lượng từ thiết kế ( T x "&amp;HSXL!C$13&amp;" )"</f>
        <v>Chi phí một số công việc không xác định được khối lượng từ thiết kế ( T x 2.5% )</v>
      </c>
      <c r="D837" s="279" t="s">
        <v>100</v>
      </c>
      <c r="E837" s="375" t="str">
        <f>HSXL!C$13</f>
        <v>2.5%</v>
      </c>
      <c r="F837" s="282"/>
      <c r="G837" s="281"/>
      <c r="H837" s="282"/>
    </row>
    <row r="838" spans="1:8" ht="27.75" customHeight="1">
      <c r="A838" s="371"/>
      <c r="B838" s="284"/>
      <c r="C838" s="283" t="s">
        <v>617</v>
      </c>
      <c r="D838" s="284" t="s">
        <v>102</v>
      </c>
      <c r="E838" s="372"/>
      <c r="F838" s="285"/>
      <c r="G838" s="373"/>
      <c r="H838" s="285">
        <f>ROUND(SUM(H835:H837),1)</f>
        <v>83585.600000000006</v>
      </c>
    </row>
    <row r="839" spans="1:8" ht="27.75" customHeight="1">
      <c r="A839" s="374"/>
      <c r="B839" s="279"/>
      <c r="C839" s="278" t="str">
        <f>"THU NHẬP CHỊU THUẾ TÍNH TRƯỚC (T+GT) x "&amp;HSXL!C$16</f>
        <v>THU NHẬP CHỊU THUẾ TÍNH TRƯỚC (T+GT) x 6%</v>
      </c>
      <c r="D839" s="279" t="s">
        <v>105</v>
      </c>
      <c r="E839" s="375" t="str">
        <f>HSXL!C$16</f>
        <v>6%</v>
      </c>
      <c r="F839" s="282"/>
      <c r="G839" s="281"/>
      <c r="H839" s="282">
        <f>ROUND((H833+H838)*HSXL!D$16,1)</f>
        <v>13870.2</v>
      </c>
    </row>
    <row r="840" spans="1:8" ht="27.75" customHeight="1">
      <c r="A840" s="374"/>
      <c r="B840" s="279"/>
      <c r="C840" s="278" t="s">
        <v>107</v>
      </c>
      <c r="D840" s="279" t="s">
        <v>108</v>
      </c>
      <c r="E840" s="375"/>
      <c r="F840" s="282"/>
      <c r="G840" s="281"/>
      <c r="H840" s="282"/>
    </row>
    <row r="841" spans="1:8" ht="27.75" customHeight="1">
      <c r="A841" s="374"/>
      <c r="B841" s="279"/>
      <c r="C841" s="278" t="s">
        <v>618</v>
      </c>
      <c r="D841" s="279" t="s">
        <v>110</v>
      </c>
      <c r="E841" s="375"/>
      <c r="F841" s="282"/>
      <c r="G841" s="281"/>
      <c r="H841" s="282">
        <f>ROUND((H833+H838+H839)*2%,1)</f>
        <v>4900.8</v>
      </c>
    </row>
    <row r="842" spans="1:8" ht="27.75" customHeight="1">
      <c r="A842" s="374"/>
      <c r="B842" s="279"/>
      <c r="C842" s="278" t="s">
        <v>619</v>
      </c>
      <c r="D842" s="279" t="s">
        <v>113</v>
      </c>
      <c r="E842" s="375"/>
      <c r="F842" s="282"/>
      <c r="G842" s="281"/>
      <c r="H842" s="282">
        <f>ROUND((H833+H838+H839)*3%,1)</f>
        <v>7351.2</v>
      </c>
    </row>
    <row r="843" spans="1:8" ht="27.75" customHeight="1">
      <c r="A843" s="371"/>
      <c r="B843" s="284"/>
      <c r="C843" s="283" t="s">
        <v>620</v>
      </c>
      <c r="D843" s="284" t="str">
        <f>""</f>
        <v/>
      </c>
      <c r="E843" s="372"/>
      <c r="F843" s="285"/>
      <c r="G843" s="373"/>
      <c r="H843" s="285">
        <f>ROUND(SUM(H841:H842),1)</f>
        <v>12252</v>
      </c>
    </row>
    <row r="844" spans="1:8" ht="27.75" customHeight="1">
      <c r="A844" s="374"/>
      <c r="B844" s="279"/>
      <c r="C844" s="278" t="s">
        <v>621</v>
      </c>
      <c r="D844" s="279" t="s">
        <v>118</v>
      </c>
      <c r="E844" s="375"/>
      <c r="F844" s="282"/>
      <c r="G844" s="281"/>
      <c r="H844" s="282">
        <f>ROUND(H833+H838+H839+H843,0)</f>
        <v>257293</v>
      </c>
    </row>
    <row r="845" spans="1:8" ht="27.75" customHeight="1">
      <c r="A845" s="374"/>
      <c r="B845" s="279"/>
      <c r="C845" s="278" t="str">
        <f>"THUẾ GIÁ TRỊ GIA TĂNG ( G x "&amp;HSXL!C$17&amp;" )"</f>
        <v>THUẾ GIÁ TRỊ GIA TĂNG ( G x 8% )</v>
      </c>
      <c r="D845" s="279" t="s">
        <v>122</v>
      </c>
      <c r="E845" s="286">
        <f>HSXL!D$17</f>
        <v>0.08</v>
      </c>
      <c r="F845" s="282"/>
      <c r="G845" s="281"/>
      <c r="H845" s="282">
        <f>ROUND(E845*H844,1)</f>
        <v>20583.400000000001</v>
      </c>
    </row>
    <row r="846" spans="1:8" ht="27.75" customHeight="1">
      <c r="A846" s="371"/>
      <c r="B846" s="284"/>
      <c r="C846" s="283" t="s">
        <v>622</v>
      </c>
      <c r="D846" s="284" t="s">
        <v>125</v>
      </c>
      <c r="E846" s="287"/>
      <c r="F846" s="285"/>
      <c r="G846" s="373"/>
      <c r="H846" s="285">
        <f>ROUND(H844+H845,1)</f>
        <v>277876.40000000002</v>
      </c>
    </row>
    <row r="847" spans="1:8" ht="16.5" customHeight="1">
      <c r="A847" s="371"/>
      <c r="B847" s="284"/>
      <c r="C847" s="283" t="s">
        <v>623</v>
      </c>
      <c r="D847" s="284" t="str">
        <f>""</f>
        <v/>
      </c>
      <c r="E847" s="287"/>
      <c r="F847" s="285"/>
      <c r="G847" s="373"/>
      <c r="H847" s="285">
        <f>ROUND(E847*H846,1)</f>
        <v>0</v>
      </c>
    </row>
    <row r="848" spans="1:8" ht="16.5" customHeight="1">
      <c r="A848" s="376"/>
      <c r="B848" s="377"/>
      <c r="C848" s="378" t="s">
        <v>68</v>
      </c>
      <c r="D848" s="377" t="str">
        <f>""</f>
        <v/>
      </c>
      <c r="E848" s="379"/>
      <c r="F848" s="380"/>
      <c r="G848" s="381"/>
      <c r="H848" s="382">
        <f>ROUND(H846+H847,0)</f>
        <v>277876</v>
      </c>
    </row>
    <row r="849" spans="1:8" ht="40.5" customHeight="1">
      <c r="A849" s="360">
        <f>'[3]Công trình'!A41</f>
        <v>28</v>
      </c>
      <c r="B849" s="361" t="str">
        <f>'[3]Công trình'!E41</f>
        <v>DC.02003</v>
      </c>
      <c r="C849" s="362" t="str">
        <f>'[3]Công trình'!F41</f>
        <v>Thí nghiệm cơ lý hóa của đất trong phòng thí nghiệm, chỉ tiêu giới hạn dẻo, giới hạn chảy</v>
      </c>
      <c r="D849" s="361" t="str">
        <f>'[3]Công trình'!G41</f>
        <v>1 chỉ tiêu</v>
      </c>
      <c r="E849" s="370">
        <v>1</v>
      </c>
      <c r="F849" s="343"/>
      <c r="G849" s="342"/>
      <c r="H849" s="343"/>
    </row>
    <row r="850" spans="1:8" ht="16.5" customHeight="1">
      <c r="A850" s="363"/>
      <c r="B850" s="364"/>
      <c r="C850" s="365" t="s">
        <v>606</v>
      </c>
      <c r="D850" s="364"/>
      <c r="E850" s="366"/>
      <c r="F850" s="367"/>
      <c r="G850" s="368"/>
      <c r="H850" s="367">
        <f>ROUND(H854,1)</f>
        <v>15604.1</v>
      </c>
    </row>
    <row r="851" spans="1:8" ht="16.5" customHeight="1">
      <c r="A851" s="369"/>
      <c r="B851" s="280" t="str">
        <f>'Giá tháng'!B$22</f>
        <v>A0001</v>
      </c>
      <c r="C851" s="296" t="str">
        <f>'Giá tháng'!C$22</f>
        <v>Điện năng</v>
      </c>
      <c r="D851" s="280" t="str">
        <f>'Giá tháng'!D$22</f>
        <v>kWh</v>
      </c>
      <c r="E851" s="354">
        <f>[3]HaoPhiVatTu!F$354</f>
        <v>8.3000000000000007</v>
      </c>
      <c r="F851" s="297">
        <f>ROUND('[3]Tổng hợp VT'!O$22,1)</f>
        <v>1685</v>
      </c>
      <c r="G851" s="355">
        <f>'Giá tháng'!G$22</f>
        <v>1</v>
      </c>
      <c r="H851" s="297">
        <f>ROUND(E851*F851*G851,1)</f>
        <v>13985.5</v>
      </c>
    </row>
    <row r="852" spans="1:8" ht="16.5" customHeight="1">
      <c r="A852" s="369"/>
      <c r="B852" s="280" t="str">
        <f>'Giá tháng'!B$29</f>
        <v>A0044</v>
      </c>
      <c r="C852" s="296" t="str">
        <f>'Giá tháng'!C$29</f>
        <v>Khay men</v>
      </c>
      <c r="D852" s="280" t="str">
        <f>'Giá tháng'!D$29</f>
        <v>cái</v>
      </c>
      <c r="E852" s="354">
        <f>[3]HaoPhiVatTu!F$355</f>
        <v>5.0000000000000001E-3</v>
      </c>
      <c r="F852" s="297">
        <f>ROUND('[3]Tổng hợp VT'!O$29,1)</f>
        <v>40000</v>
      </c>
      <c r="G852" s="355">
        <f>'Giá tháng'!G$29</f>
        <v>1</v>
      </c>
      <c r="H852" s="297">
        <f>ROUND(E852*F852*G852,1)</f>
        <v>200</v>
      </c>
    </row>
    <row r="853" spans="1:8" ht="16.5" customHeight="1">
      <c r="A853" s="369"/>
      <c r="B853" s="280" t="s">
        <v>607</v>
      </c>
      <c r="C853" s="296" t="s">
        <v>608</v>
      </c>
      <c r="D853" s="280" t="s">
        <v>609</v>
      </c>
      <c r="E853" s="354">
        <f>[3]HaoPhiVatTu!F$356</f>
        <v>10</v>
      </c>
      <c r="F853" s="297">
        <f>ROUND(SUM(H851:H852),1)</f>
        <v>14185.5</v>
      </c>
      <c r="G853" s="355"/>
      <c r="H853" s="297">
        <f>ROUND(E853*F853/100,1)</f>
        <v>1418.6</v>
      </c>
    </row>
    <row r="854" spans="1:8" ht="16.5" customHeight="1">
      <c r="A854" s="369"/>
      <c r="B854" s="280"/>
      <c r="C854" s="296" t="s">
        <v>610</v>
      </c>
      <c r="D854" s="280"/>
      <c r="E854" s="354"/>
      <c r="F854" s="297"/>
      <c r="G854" s="355"/>
      <c r="H854" s="297">
        <f>ROUND(SUM(H851:H853),1)</f>
        <v>15604.1</v>
      </c>
    </row>
    <row r="855" spans="1:8" ht="16.5" customHeight="1">
      <c r="A855" s="363"/>
      <c r="B855" s="364"/>
      <c r="C855" s="365" t="s">
        <v>611</v>
      </c>
      <c r="D855" s="364"/>
      <c r="E855" s="366"/>
      <c r="F855" s="367"/>
      <c r="G855" s="368"/>
      <c r="H855" s="367">
        <f>ROUND(H856,1)</f>
        <v>119408</v>
      </c>
    </row>
    <row r="856" spans="1:8" ht="16.5" customHeight="1">
      <c r="A856" s="369"/>
      <c r="B856" s="280" t="str">
        <f>'Giá tháng'!B$44</f>
        <v>N2.40</v>
      </c>
      <c r="C856" s="296" t="str">
        <f>'Giá tháng'!C$44</f>
        <v>Nhân công 4,0/7 - Nhóm 2</v>
      </c>
      <c r="D856" s="280" t="str">
        <f>'Giá tháng'!D$44</f>
        <v>công</v>
      </c>
      <c r="E856" s="354">
        <f>[3]HaoPhiVatTu!G$358</f>
        <v>0.27500000000000002</v>
      </c>
      <c r="F856" s="297">
        <f>ROUND('[3]Tổng hợp VT'!O$46,1)</f>
        <v>434211</v>
      </c>
      <c r="G856" s="355">
        <f>'Giá tháng'!G$44</f>
        <v>1</v>
      </c>
      <c r="H856" s="297">
        <f>ROUND(E856*F856*G856,1)</f>
        <v>119408</v>
      </c>
    </row>
    <row r="857" spans="1:8" ht="16.5" customHeight="1">
      <c r="A857" s="363"/>
      <c r="B857" s="364"/>
      <c r="C857" s="365" t="s">
        <v>612</v>
      </c>
      <c r="D857" s="364"/>
      <c r="E857" s="366"/>
      <c r="F857" s="367"/>
      <c r="G857" s="368"/>
      <c r="H857" s="367">
        <f>ROUND(H863,1)</f>
        <v>12572.9</v>
      </c>
    </row>
    <row r="858" spans="1:8" ht="27.75" customHeight="1">
      <c r="A858" s="369"/>
      <c r="B858" s="280" t="str">
        <f>'Giá tháng'!B$61</f>
        <v>M202.0014</v>
      </c>
      <c r="C858" s="296" t="str">
        <f>'Giá tháng'!C$61</f>
        <v>Tủ sấy</v>
      </c>
      <c r="D858" s="280" t="str">
        <f>'Giá tháng'!D$61</f>
        <v>ca</v>
      </c>
      <c r="E858" s="354">
        <f>[3]HaoPhiVatTu!H$360</f>
        <v>1</v>
      </c>
      <c r="F858" s="297">
        <f>ROUND('[3]Tổng hợp VT'!O$64,1)</f>
        <v>11348</v>
      </c>
      <c r="G858" s="355">
        <f>'Giá tháng'!G$61</f>
        <v>1</v>
      </c>
      <c r="H858" s="297">
        <f>ROUND(E858*F858*G858,1)</f>
        <v>11348</v>
      </c>
    </row>
    <row r="859" spans="1:8" ht="27.75" customHeight="1">
      <c r="A859" s="369"/>
      <c r="B859" s="280" t="str">
        <f>'Giá tháng'!B$52</f>
        <v>M202.0018</v>
      </c>
      <c r="C859" s="296" t="str">
        <f>'Giá tháng'!C$52</f>
        <v>Máy hút ẩm</v>
      </c>
      <c r="D859" s="280" t="str">
        <f>'Giá tháng'!D$52</f>
        <v>ca</v>
      </c>
      <c r="E859" s="354">
        <f>[3]HaoPhiVatTu!H$361</f>
        <v>0.03</v>
      </c>
      <c r="F859" s="297">
        <f>ROUND('[3]Tổng hợp VT'!O$55,1)</f>
        <v>9287</v>
      </c>
      <c r="G859" s="355">
        <f>'Giá tháng'!G$52</f>
        <v>1</v>
      </c>
      <c r="H859" s="297">
        <f>ROUND(E859*F859*G859,1)</f>
        <v>278.60000000000002</v>
      </c>
    </row>
    <row r="860" spans="1:8" ht="16.5" customHeight="1">
      <c r="A860" s="369"/>
      <c r="B860" s="280" t="str">
        <f>'Giá tháng'!B$48</f>
        <v>M006</v>
      </c>
      <c r="C860" s="296" t="str">
        <f>'Giá tháng'!C$48</f>
        <v>Cân kỹ thuật</v>
      </c>
      <c r="D860" s="280" t="str">
        <f>'Giá tháng'!D$48</f>
        <v>ca</v>
      </c>
      <c r="E860" s="354">
        <f>[3]HaoPhiVatTu!H$362</f>
        <v>6.3E-2</v>
      </c>
      <c r="F860" s="297">
        <f>ROUND('[3]Tổng hợp VT'!O$51,1)</f>
        <v>0</v>
      </c>
      <c r="G860" s="355">
        <f>'Giá tháng'!G$48</f>
        <v>1</v>
      </c>
      <c r="H860" s="297">
        <f>ROUND(E860*F860*G860,1)</f>
        <v>0</v>
      </c>
    </row>
    <row r="861" spans="1:8" ht="27.75" customHeight="1">
      <c r="A861" s="369"/>
      <c r="B861" s="280" t="str">
        <f>'Giá tháng'!B$50</f>
        <v>M202.0049</v>
      </c>
      <c r="C861" s="296" t="str">
        <f>'Giá tháng'!C$50</f>
        <v>Máy caragrang (làm thí nghiệm chảy)</v>
      </c>
      <c r="D861" s="280" t="str">
        <f>'Giá tháng'!D$50</f>
        <v>ca</v>
      </c>
      <c r="E861" s="354">
        <f>[3]HaoPhiVatTu!H$363</f>
        <v>6.3E-2</v>
      </c>
      <c r="F861" s="297">
        <f>ROUND('[3]Tổng hợp VT'!O$53,1)</f>
        <v>5518</v>
      </c>
      <c r="G861" s="355">
        <f>'Giá tháng'!G$50</f>
        <v>1</v>
      </c>
      <c r="H861" s="297">
        <f>ROUND(E861*F861*G861,1)</f>
        <v>347.6</v>
      </c>
    </row>
    <row r="862" spans="1:8" ht="16.5" customHeight="1">
      <c r="A862" s="369"/>
      <c r="B862" s="280" t="s">
        <v>613</v>
      </c>
      <c r="C862" s="296" t="s">
        <v>614</v>
      </c>
      <c r="D862" s="280" t="s">
        <v>609</v>
      </c>
      <c r="E862" s="354">
        <f>[3]HaoPhiVatTu!H$364</f>
        <v>5</v>
      </c>
      <c r="F862" s="297">
        <f>ROUND(SUM(H858:H861),1)</f>
        <v>11974.2</v>
      </c>
      <c r="G862" s="355"/>
      <c r="H862" s="297">
        <f>ROUND(E862*F862/100,1)</f>
        <v>598.70000000000005</v>
      </c>
    </row>
    <row r="863" spans="1:8" ht="16.5" customHeight="1">
      <c r="A863" s="369"/>
      <c r="B863" s="280"/>
      <c r="C863" s="296" t="s">
        <v>610</v>
      </c>
      <c r="D863" s="280"/>
      <c r="E863" s="301"/>
      <c r="F863" s="297"/>
      <c r="G863" s="300"/>
      <c r="H863" s="297">
        <f>ROUND(SUM(H858:H862),1)</f>
        <v>12572.9</v>
      </c>
    </row>
    <row r="864" spans="1:8" ht="27.75" customHeight="1">
      <c r="A864" s="371"/>
      <c r="B864" s="284"/>
      <c r="C864" s="283" t="s">
        <v>616</v>
      </c>
      <c r="D864" s="284" t="s">
        <v>95</v>
      </c>
      <c r="E864" s="372"/>
      <c r="F864" s="285"/>
      <c r="G864" s="373"/>
      <c r="H864" s="285">
        <f>ROUND(H850+H855+H857,1)</f>
        <v>147585</v>
      </c>
    </row>
    <row r="865" spans="1:8" ht="16.5" customHeight="1">
      <c r="A865" s="374"/>
      <c r="B865" s="279"/>
      <c r="C865" s="278" t="s">
        <v>98</v>
      </c>
      <c r="D865" s="279" t="str">
        <f>""</f>
        <v/>
      </c>
      <c r="E865" s="375"/>
      <c r="F865" s="282"/>
      <c r="G865" s="281"/>
      <c r="H865" s="282"/>
    </row>
    <row r="866" spans="1:8" ht="16.5" customHeight="1">
      <c r="A866" s="374"/>
      <c r="B866" s="279"/>
      <c r="C866" s="278" t="str">
        <f>"Chi phí chung ( NC x "&amp;HSXL!C$14&amp;" )"</f>
        <v>Chi phí chung ( NC x 70% )</v>
      </c>
      <c r="D866" s="279" t="s">
        <v>54</v>
      </c>
      <c r="E866" s="375" t="str">
        <f>HSXL!C$14</f>
        <v>70%</v>
      </c>
      <c r="F866" s="282"/>
      <c r="G866" s="281"/>
      <c r="H866" s="282">
        <f>ROUND(H855*HSXL!D$14,1)</f>
        <v>83585.600000000006</v>
      </c>
    </row>
    <row r="867" spans="1:8" ht="27.75" customHeight="1">
      <c r="A867" s="374"/>
      <c r="B867" s="279"/>
      <c r="C867" s="278" t="str">
        <f>"Chi phí nhà tạm để ở và điều hành thi công ( T x "&amp;HSXL!C$18&amp;" )"</f>
        <v>Chi phí nhà tạm để ở và điều hành thi công ( T x 1.1% )</v>
      </c>
      <c r="D867" s="279" t="s">
        <v>323</v>
      </c>
      <c r="E867" s="375" t="str">
        <f>HSXL!C$18</f>
        <v>1.1%</v>
      </c>
      <c r="F867" s="282"/>
      <c r="G867" s="281"/>
      <c r="H867" s="282"/>
    </row>
    <row r="868" spans="1:8" ht="39.75" customHeight="1">
      <c r="A868" s="374"/>
      <c r="B868" s="279"/>
      <c r="C868" s="278" t="str">
        <f>"Chi phí một số công việc không xác định được khối lượng từ thiết kế ( T x "&amp;HSXL!C$13&amp;" )"</f>
        <v>Chi phí một số công việc không xác định được khối lượng từ thiết kế ( T x 2.5% )</v>
      </c>
      <c r="D868" s="279" t="s">
        <v>100</v>
      </c>
      <c r="E868" s="375" t="str">
        <f>HSXL!C$13</f>
        <v>2.5%</v>
      </c>
      <c r="F868" s="282"/>
      <c r="G868" s="281"/>
      <c r="H868" s="282"/>
    </row>
    <row r="869" spans="1:8" ht="27.75" customHeight="1">
      <c r="A869" s="371"/>
      <c r="B869" s="284"/>
      <c r="C869" s="283" t="s">
        <v>617</v>
      </c>
      <c r="D869" s="284" t="s">
        <v>102</v>
      </c>
      <c r="E869" s="372"/>
      <c r="F869" s="285"/>
      <c r="G869" s="373"/>
      <c r="H869" s="285">
        <f>ROUND(SUM(H866:H868),1)</f>
        <v>83585.600000000006</v>
      </c>
    </row>
    <row r="870" spans="1:8" ht="27.75" customHeight="1">
      <c r="A870" s="374"/>
      <c r="B870" s="279"/>
      <c r="C870" s="278" t="str">
        <f>"THU NHẬP CHỊU THUẾ TÍNH TRƯỚC (T+GT) x "&amp;HSXL!C$16</f>
        <v>THU NHẬP CHỊU THUẾ TÍNH TRƯỚC (T+GT) x 6%</v>
      </c>
      <c r="D870" s="279" t="s">
        <v>105</v>
      </c>
      <c r="E870" s="375" t="str">
        <f>HSXL!C$16</f>
        <v>6%</v>
      </c>
      <c r="F870" s="282"/>
      <c r="G870" s="281"/>
      <c r="H870" s="282">
        <f>ROUND((H864+H869)*HSXL!D$16,1)</f>
        <v>13870.2</v>
      </c>
    </row>
    <row r="871" spans="1:8" ht="27.75" customHeight="1">
      <c r="A871" s="374"/>
      <c r="B871" s="279"/>
      <c r="C871" s="278" t="s">
        <v>107</v>
      </c>
      <c r="D871" s="279" t="s">
        <v>108</v>
      </c>
      <c r="E871" s="375"/>
      <c r="F871" s="282"/>
      <c r="G871" s="281"/>
      <c r="H871" s="282"/>
    </row>
    <row r="872" spans="1:8" ht="27.75" customHeight="1">
      <c r="A872" s="374"/>
      <c r="B872" s="279"/>
      <c r="C872" s="278" t="s">
        <v>618</v>
      </c>
      <c r="D872" s="279" t="s">
        <v>110</v>
      </c>
      <c r="E872" s="375"/>
      <c r="F872" s="282"/>
      <c r="G872" s="281"/>
      <c r="H872" s="282">
        <f>ROUND((H864+H869+H870)*2%,1)</f>
        <v>4900.8</v>
      </c>
    </row>
    <row r="873" spans="1:8" ht="27.75" customHeight="1">
      <c r="A873" s="374"/>
      <c r="B873" s="279"/>
      <c r="C873" s="278" t="s">
        <v>619</v>
      </c>
      <c r="D873" s="279" t="s">
        <v>113</v>
      </c>
      <c r="E873" s="375"/>
      <c r="F873" s="282"/>
      <c r="G873" s="281"/>
      <c r="H873" s="282">
        <f>ROUND((H864+H869+H870)*3%,1)</f>
        <v>7351.2</v>
      </c>
    </row>
    <row r="874" spans="1:8" ht="27.75" customHeight="1">
      <c r="A874" s="371"/>
      <c r="B874" s="284"/>
      <c r="C874" s="283" t="s">
        <v>620</v>
      </c>
      <c r="D874" s="284" t="str">
        <f>""</f>
        <v/>
      </c>
      <c r="E874" s="372"/>
      <c r="F874" s="285"/>
      <c r="G874" s="373"/>
      <c r="H874" s="285">
        <f>ROUND(SUM(H872:H873),1)</f>
        <v>12252</v>
      </c>
    </row>
    <row r="875" spans="1:8" ht="27.75" customHeight="1">
      <c r="A875" s="374"/>
      <c r="B875" s="279"/>
      <c r="C875" s="278" t="s">
        <v>621</v>
      </c>
      <c r="D875" s="279" t="s">
        <v>118</v>
      </c>
      <c r="E875" s="375"/>
      <c r="F875" s="282"/>
      <c r="G875" s="281"/>
      <c r="H875" s="282">
        <f>ROUND(H864+H869+H870+H874,0)</f>
        <v>257293</v>
      </c>
    </row>
    <row r="876" spans="1:8" ht="27.75" customHeight="1">
      <c r="A876" s="374"/>
      <c r="B876" s="279"/>
      <c r="C876" s="278" t="str">
        <f>"THUẾ GIÁ TRỊ GIA TĂNG ( G x "&amp;HSXL!C$17&amp;" )"</f>
        <v>THUẾ GIÁ TRỊ GIA TĂNG ( G x 8% )</v>
      </c>
      <c r="D876" s="279" t="s">
        <v>122</v>
      </c>
      <c r="E876" s="286">
        <f>HSXL!D$17</f>
        <v>0.08</v>
      </c>
      <c r="F876" s="282"/>
      <c r="G876" s="281"/>
      <c r="H876" s="282">
        <f>ROUND(E876*H875,1)</f>
        <v>20583.400000000001</v>
      </c>
    </row>
    <row r="877" spans="1:8" ht="27.75" customHeight="1">
      <c r="A877" s="371"/>
      <c r="B877" s="284"/>
      <c r="C877" s="283" t="s">
        <v>622</v>
      </c>
      <c r="D877" s="284" t="s">
        <v>125</v>
      </c>
      <c r="E877" s="287"/>
      <c r="F877" s="285"/>
      <c r="G877" s="373"/>
      <c r="H877" s="285">
        <f>ROUND(H875+H876,1)</f>
        <v>277876.40000000002</v>
      </c>
    </row>
    <row r="878" spans="1:8" ht="16.5" customHeight="1">
      <c r="A878" s="371"/>
      <c r="B878" s="284"/>
      <c r="C878" s="283" t="s">
        <v>623</v>
      </c>
      <c r="D878" s="284" t="str">
        <f>""</f>
        <v/>
      </c>
      <c r="E878" s="287"/>
      <c r="F878" s="285"/>
      <c r="G878" s="373"/>
      <c r="H878" s="285">
        <f>ROUND(E878*H877,1)</f>
        <v>0</v>
      </c>
    </row>
    <row r="879" spans="1:8" ht="16.5" customHeight="1">
      <c r="A879" s="376"/>
      <c r="B879" s="377"/>
      <c r="C879" s="378" t="s">
        <v>68</v>
      </c>
      <c r="D879" s="377" t="str">
        <f>""</f>
        <v/>
      </c>
      <c r="E879" s="379"/>
      <c r="F879" s="380"/>
      <c r="G879" s="381"/>
      <c r="H879" s="382">
        <f>ROUND(H877+H878,0)</f>
        <v>277876</v>
      </c>
    </row>
    <row r="880" spans="1:8" ht="40.5" customHeight="1">
      <c r="A880" s="360">
        <f>'[3]Công trình'!A42</f>
        <v>29</v>
      </c>
      <c r="B880" s="361" t="str">
        <f>'[3]Công trình'!E42</f>
        <v>DC.02004</v>
      </c>
      <c r="C880" s="362" t="str">
        <f>'[3]Công trình'!F42</f>
        <v>Thí nghiệm cơ lý hóa của đất trong phòng thí nghiệm, chỉ tiêu thành phần hạt</v>
      </c>
      <c r="D880" s="361" t="str">
        <f>'[3]Công trình'!G42</f>
        <v>1 chỉ tiêu</v>
      </c>
      <c r="E880" s="370">
        <v>1</v>
      </c>
      <c r="F880" s="343"/>
      <c r="G880" s="342"/>
      <c r="H880" s="343"/>
    </row>
    <row r="881" spans="1:8" ht="16.5" customHeight="1">
      <c r="A881" s="363"/>
      <c r="B881" s="364"/>
      <c r="C881" s="365" t="s">
        <v>606</v>
      </c>
      <c r="D881" s="364"/>
      <c r="E881" s="366"/>
      <c r="F881" s="367"/>
      <c r="G881" s="368"/>
      <c r="H881" s="367">
        <f>ROUND(H888,1)</f>
        <v>43797.5</v>
      </c>
    </row>
    <row r="882" spans="1:8" ht="16.5" customHeight="1">
      <c r="A882" s="369"/>
      <c r="B882" s="280" t="str">
        <f>'Giá tháng'!B$22</f>
        <v>A0001</v>
      </c>
      <c r="C882" s="296" t="str">
        <f>'Giá tháng'!C$22</f>
        <v>Điện năng</v>
      </c>
      <c r="D882" s="280" t="str">
        <f>'Giá tháng'!D$22</f>
        <v>kWh</v>
      </c>
      <c r="E882" s="354">
        <f>[3]HaoPhiVatTu!F$367</f>
        <v>8.41</v>
      </c>
      <c r="F882" s="297">
        <f>ROUND('[3]Tổng hợp VT'!O$22,1)</f>
        <v>1685</v>
      </c>
      <c r="G882" s="355">
        <f>'Giá tháng'!G$22</f>
        <v>1</v>
      </c>
      <c r="H882" s="297">
        <f>ROUND(E882*F882*G882,1)</f>
        <v>14170.9</v>
      </c>
    </row>
    <row r="883" spans="1:8" ht="16.5" customHeight="1">
      <c r="A883" s="369"/>
      <c r="B883" s="280" t="str">
        <f>'Giá tháng'!B$33</f>
        <v>A0073</v>
      </c>
      <c r="C883" s="296" t="str">
        <f>'Giá tháng'!C$33</f>
        <v>Nhiệt kế</v>
      </c>
      <c r="D883" s="280" t="str">
        <f>'Giá tháng'!D$33</f>
        <v>cái</v>
      </c>
      <c r="E883" s="354">
        <f>[3]HaoPhiVatTu!F$368</f>
        <v>5.0000000000000001E-3</v>
      </c>
      <c r="F883" s="297">
        <f>ROUND('[3]Tổng hợp VT'!O$33,1)</f>
        <v>85000</v>
      </c>
      <c r="G883" s="355">
        <f>'Giá tháng'!G$33</f>
        <v>1</v>
      </c>
      <c r="H883" s="297">
        <f>ROUND(E883*F883*G883,1)</f>
        <v>425</v>
      </c>
    </row>
    <row r="884" spans="1:8" ht="16.5" customHeight="1">
      <c r="A884" s="369"/>
      <c r="B884" s="280" t="str">
        <f>'Giá tháng'!B$32</f>
        <v>A0008</v>
      </c>
      <c r="C884" s="296" t="str">
        <f>'Giá tháng'!C$32</f>
        <v>Nước cất</v>
      </c>
      <c r="D884" s="280" t="str">
        <f>'Giá tháng'!D$32</f>
        <v>lít</v>
      </c>
      <c r="E884" s="354">
        <f>[3]HaoPhiVatTu!F$369</f>
        <v>2</v>
      </c>
      <c r="F884" s="297">
        <f>ROUND('[3]Tổng hợp VT'!O$32,1)</f>
        <v>10</v>
      </c>
      <c r="G884" s="355">
        <f>'Giá tháng'!G$32</f>
        <v>1</v>
      </c>
      <c r="H884" s="297">
        <f>ROUND(E884*F884*G884,1)</f>
        <v>20</v>
      </c>
    </row>
    <row r="885" spans="1:8" ht="16.5" customHeight="1">
      <c r="A885" s="369"/>
      <c r="B885" s="280" t="str">
        <f>'Giá tháng'!B$29</f>
        <v>A0044</v>
      </c>
      <c r="C885" s="296" t="str">
        <f>'Giá tháng'!C$29</f>
        <v>Khay men</v>
      </c>
      <c r="D885" s="280" t="str">
        <f>'Giá tháng'!D$29</f>
        <v>cái</v>
      </c>
      <c r="E885" s="354">
        <f>[3]HaoPhiVatTu!F$370</f>
        <v>5.0000000000000001E-3</v>
      </c>
      <c r="F885" s="297">
        <f>ROUND('[3]Tổng hợp VT'!O$29,1)</f>
        <v>40000</v>
      </c>
      <c r="G885" s="355">
        <f>'Giá tháng'!G$29</f>
        <v>1</v>
      </c>
      <c r="H885" s="297">
        <f>ROUND(E885*F885*G885,1)</f>
        <v>200</v>
      </c>
    </row>
    <row r="886" spans="1:8" ht="16.5" customHeight="1">
      <c r="A886" s="369"/>
      <c r="B886" s="280" t="str">
        <f>'Giá tháng'!B$6</f>
        <v>A0020</v>
      </c>
      <c r="C886" s="296" t="str">
        <f>'Giá tháng'!C$6</f>
        <v>Amoni hydroxit (NH4OH)</v>
      </c>
      <c r="D886" s="280" t="str">
        <f>'Giá tháng'!D$6</f>
        <v>kg</v>
      </c>
      <c r="E886" s="354">
        <f>[3]HaoPhiVatTu!F$371</f>
        <v>0.1</v>
      </c>
      <c r="F886" s="297">
        <f>ROUND('[3]Tổng hợp VT'!O$6,1)</f>
        <v>250000</v>
      </c>
      <c r="G886" s="355">
        <f>'Giá tháng'!G$6</f>
        <v>1</v>
      </c>
      <c r="H886" s="297">
        <f>ROUND(E886*F886*G886,1)</f>
        <v>25000</v>
      </c>
    </row>
    <row r="887" spans="1:8" ht="16.5" customHeight="1">
      <c r="A887" s="369"/>
      <c r="B887" s="280" t="s">
        <v>607</v>
      </c>
      <c r="C887" s="296" t="s">
        <v>608</v>
      </c>
      <c r="D887" s="280" t="s">
        <v>609</v>
      </c>
      <c r="E887" s="354">
        <f>[3]HaoPhiVatTu!F$372</f>
        <v>10</v>
      </c>
      <c r="F887" s="297">
        <f>ROUND(SUM(H882:H886),1)</f>
        <v>39815.9</v>
      </c>
      <c r="G887" s="355"/>
      <c r="H887" s="297">
        <f>ROUND(E887*F887/100,1)</f>
        <v>3981.6</v>
      </c>
    </row>
    <row r="888" spans="1:8" ht="16.5" customHeight="1">
      <c r="A888" s="369"/>
      <c r="B888" s="280"/>
      <c r="C888" s="296" t="s">
        <v>610</v>
      </c>
      <c r="D888" s="280"/>
      <c r="E888" s="354"/>
      <c r="F888" s="297"/>
      <c r="G888" s="355"/>
      <c r="H888" s="297">
        <f>ROUND(SUM(H882:H887),1)</f>
        <v>43797.5</v>
      </c>
    </row>
    <row r="889" spans="1:8" ht="16.5" customHeight="1">
      <c r="A889" s="363"/>
      <c r="B889" s="364"/>
      <c r="C889" s="365" t="s">
        <v>611</v>
      </c>
      <c r="D889" s="364"/>
      <c r="E889" s="366"/>
      <c r="F889" s="367"/>
      <c r="G889" s="368"/>
      <c r="H889" s="367">
        <f>ROUND(H890,1)</f>
        <v>182368.6</v>
      </c>
    </row>
    <row r="890" spans="1:8" ht="16.5" customHeight="1">
      <c r="A890" s="369"/>
      <c r="B890" s="280" t="str">
        <f>'Giá tháng'!B$44</f>
        <v>N2.40</v>
      </c>
      <c r="C890" s="296" t="str">
        <f>'Giá tháng'!C$44</f>
        <v>Nhân công 4,0/7 - Nhóm 2</v>
      </c>
      <c r="D890" s="280" t="str">
        <f>'Giá tháng'!D$44</f>
        <v>công</v>
      </c>
      <c r="E890" s="354">
        <f>[3]HaoPhiVatTu!G$374</f>
        <v>0.42</v>
      </c>
      <c r="F890" s="297">
        <f>ROUND('[3]Tổng hợp VT'!O$46,1)</f>
        <v>434211</v>
      </c>
      <c r="G890" s="355">
        <f>'Giá tháng'!G$44</f>
        <v>1</v>
      </c>
      <c r="H890" s="297">
        <f>ROUND(E890*F890*G890,1)</f>
        <v>182368.6</v>
      </c>
    </row>
    <row r="891" spans="1:8" ht="16.5" customHeight="1">
      <c r="A891" s="363"/>
      <c r="B891" s="364"/>
      <c r="C891" s="365" t="s">
        <v>612</v>
      </c>
      <c r="D891" s="364"/>
      <c r="E891" s="366"/>
      <c r="F891" s="367"/>
      <c r="G891" s="368"/>
      <c r="H891" s="367">
        <f>ROUND(H896,1)</f>
        <v>12012.9</v>
      </c>
    </row>
    <row r="892" spans="1:8" ht="27.75" customHeight="1">
      <c r="A892" s="369"/>
      <c r="B892" s="280" t="str">
        <f>'Giá tháng'!B$61</f>
        <v>M202.0014</v>
      </c>
      <c r="C892" s="296" t="str">
        <f>'Giá tháng'!C$61</f>
        <v>Tủ sấy</v>
      </c>
      <c r="D892" s="280" t="str">
        <f>'Giá tháng'!D$61</f>
        <v>ca</v>
      </c>
      <c r="E892" s="354">
        <f>[3]HaoPhiVatTu!H$376</f>
        <v>1</v>
      </c>
      <c r="F892" s="297">
        <f>ROUND('[3]Tổng hợp VT'!O$64,1)</f>
        <v>11348</v>
      </c>
      <c r="G892" s="355">
        <f>'Giá tháng'!G$61</f>
        <v>1</v>
      </c>
      <c r="H892" s="297">
        <f>ROUND(E892*F892*G892,1)</f>
        <v>11348</v>
      </c>
    </row>
    <row r="893" spans="1:8" ht="27.75" customHeight="1">
      <c r="A893" s="369"/>
      <c r="B893" s="280" t="str">
        <f>'Giá tháng'!B$52</f>
        <v>M202.0018</v>
      </c>
      <c r="C893" s="296" t="str">
        <f>'Giá tháng'!C$52</f>
        <v>Máy hút ẩm</v>
      </c>
      <c r="D893" s="280" t="str">
        <f>'Giá tháng'!D$52</f>
        <v>ca</v>
      </c>
      <c r="E893" s="354">
        <f>[3]HaoPhiVatTu!H$377</f>
        <v>0.01</v>
      </c>
      <c r="F893" s="297">
        <f>ROUND('[3]Tổng hợp VT'!O$55,1)</f>
        <v>9287</v>
      </c>
      <c r="G893" s="355">
        <f>'Giá tháng'!G$52</f>
        <v>1</v>
      </c>
      <c r="H893" s="297">
        <f>ROUND(E893*F893*G893,1)</f>
        <v>92.9</v>
      </c>
    </row>
    <row r="894" spans="1:8" ht="16.5" customHeight="1">
      <c r="A894" s="369"/>
      <c r="B894" s="280" t="str">
        <f>'Giá tháng'!B$48</f>
        <v>M006</v>
      </c>
      <c r="C894" s="296" t="str">
        <f>'Giá tháng'!C$48</f>
        <v>Cân kỹ thuật</v>
      </c>
      <c r="D894" s="280" t="str">
        <f>'Giá tháng'!D$48</f>
        <v>ca</v>
      </c>
      <c r="E894" s="354">
        <f>[3]HaoPhiVatTu!H$378</f>
        <v>0.313</v>
      </c>
      <c r="F894" s="297">
        <f>ROUND('[3]Tổng hợp VT'!O$51,1)</f>
        <v>0</v>
      </c>
      <c r="G894" s="355">
        <f>'Giá tháng'!G$48</f>
        <v>1</v>
      </c>
      <c r="H894" s="297">
        <f>ROUND(E894*F894*G894,1)</f>
        <v>0</v>
      </c>
    </row>
    <row r="895" spans="1:8" ht="16.5" customHeight="1">
      <c r="A895" s="369"/>
      <c r="B895" s="280" t="s">
        <v>613</v>
      </c>
      <c r="C895" s="296" t="s">
        <v>614</v>
      </c>
      <c r="D895" s="280" t="s">
        <v>609</v>
      </c>
      <c r="E895" s="354">
        <f>[3]HaoPhiVatTu!H$379</f>
        <v>5</v>
      </c>
      <c r="F895" s="297">
        <f>ROUND(SUM(H892:H894),1)</f>
        <v>11440.9</v>
      </c>
      <c r="G895" s="355"/>
      <c r="H895" s="297">
        <f>ROUND(E895*F895/100,1)</f>
        <v>572</v>
      </c>
    </row>
    <row r="896" spans="1:8" ht="16.5" customHeight="1">
      <c r="A896" s="369"/>
      <c r="B896" s="280"/>
      <c r="C896" s="296" t="s">
        <v>610</v>
      </c>
      <c r="D896" s="280"/>
      <c r="E896" s="301"/>
      <c r="F896" s="297"/>
      <c r="G896" s="300"/>
      <c r="H896" s="297">
        <f>ROUND(SUM(H892:H895),1)</f>
        <v>12012.9</v>
      </c>
    </row>
    <row r="897" spans="1:8" ht="27.75" customHeight="1">
      <c r="A897" s="371"/>
      <c r="B897" s="284"/>
      <c r="C897" s="283" t="s">
        <v>616</v>
      </c>
      <c r="D897" s="284" t="s">
        <v>95</v>
      </c>
      <c r="E897" s="372"/>
      <c r="F897" s="285"/>
      <c r="G897" s="373"/>
      <c r="H897" s="285">
        <f>ROUND(H881+H889+H891,1)</f>
        <v>238179</v>
      </c>
    </row>
    <row r="898" spans="1:8" ht="16.5" customHeight="1">
      <c r="A898" s="374"/>
      <c r="B898" s="279"/>
      <c r="C898" s="278" t="s">
        <v>98</v>
      </c>
      <c r="D898" s="279" t="str">
        <f>""</f>
        <v/>
      </c>
      <c r="E898" s="375"/>
      <c r="F898" s="282"/>
      <c r="G898" s="281"/>
      <c r="H898" s="282"/>
    </row>
    <row r="899" spans="1:8" ht="16.5" customHeight="1">
      <c r="A899" s="374"/>
      <c r="B899" s="279"/>
      <c r="C899" s="278" t="str">
        <f>"Chi phí chung ( NC x "&amp;HSXL!C$14&amp;" )"</f>
        <v>Chi phí chung ( NC x 70% )</v>
      </c>
      <c r="D899" s="279" t="s">
        <v>54</v>
      </c>
      <c r="E899" s="375" t="str">
        <f>HSXL!C$14</f>
        <v>70%</v>
      </c>
      <c r="F899" s="282"/>
      <c r="G899" s="281"/>
      <c r="H899" s="282">
        <f>ROUND(H889*HSXL!D$14,1)</f>
        <v>127658</v>
      </c>
    </row>
    <row r="900" spans="1:8" ht="27.75" customHeight="1">
      <c r="A900" s="374"/>
      <c r="B900" s="279"/>
      <c r="C900" s="278" t="str">
        <f>"Chi phí nhà tạm để ở và điều hành thi công ( T x "&amp;HSXL!C$18&amp;" )"</f>
        <v>Chi phí nhà tạm để ở và điều hành thi công ( T x 1.1% )</v>
      </c>
      <c r="D900" s="279" t="s">
        <v>323</v>
      </c>
      <c r="E900" s="375" t="str">
        <f>HSXL!C$18</f>
        <v>1.1%</v>
      </c>
      <c r="F900" s="282"/>
      <c r="G900" s="281"/>
      <c r="H900" s="282"/>
    </row>
    <row r="901" spans="1:8" ht="39.75" customHeight="1">
      <c r="A901" s="374"/>
      <c r="B901" s="279"/>
      <c r="C901" s="278" t="str">
        <f>"Chi phí một số công việc không xác định được khối lượng từ thiết kế ( T x "&amp;HSXL!C$13&amp;" )"</f>
        <v>Chi phí một số công việc không xác định được khối lượng từ thiết kế ( T x 2.5% )</v>
      </c>
      <c r="D901" s="279" t="s">
        <v>100</v>
      </c>
      <c r="E901" s="375" t="str">
        <f>HSXL!C$13</f>
        <v>2.5%</v>
      </c>
      <c r="F901" s="282"/>
      <c r="G901" s="281"/>
      <c r="H901" s="282"/>
    </row>
    <row r="902" spans="1:8" ht="27.75" customHeight="1">
      <c r="A902" s="371"/>
      <c r="B902" s="284"/>
      <c r="C902" s="283" t="s">
        <v>617</v>
      </c>
      <c r="D902" s="284" t="s">
        <v>102</v>
      </c>
      <c r="E902" s="372"/>
      <c r="F902" s="285"/>
      <c r="G902" s="373"/>
      <c r="H902" s="285">
        <f>ROUND(SUM(H899:H901),1)</f>
        <v>127658</v>
      </c>
    </row>
    <row r="903" spans="1:8" ht="27.75" customHeight="1">
      <c r="A903" s="374"/>
      <c r="B903" s="279"/>
      <c r="C903" s="278" t="str">
        <f>"THU NHẬP CHỊU THUẾ TÍNH TRƯỚC (T+GT) x "&amp;HSXL!C$16</f>
        <v>THU NHẬP CHỊU THUẾ TÍNH TRƯỚC (T+GT) x 6%</v>
      </c>
      <c r="D903" s="279" t="s">
        <v>105</v>
      </c>
      <c r="E903" s="375" t="str">
        <f>HSXL!C$16</f>
        <v>6%</v>
      </c>
      <c r="F903" s="282"/>
      <c r="G903" s="281"/>
      <c r="H903" s="282">
        <f>ROUND((H897+H902)*HSXL!D$16,1)</f>
        <v>21950.2</v>
      </c>
    </row>
    <row r="904" spans="1:8" ht="27.75" customHeight="1">
      <c r="A904" s="374"/>
      <c r="B904" s="279"/>
      <c r="C904" s="278" t="s">
        <v>107</v>
      </c>
      <c r="D904" s="279" t="s">
        <v>108</v>
      </c>
      <c r="E904" s="375"/>
      <c r="F904" s="282"/>
      <c r="G904" s="281"/>
      <c r="H904" s="282"/>
    </row>
    <row r="905" spans="1:8" ht="27.75" customHeight="1">
      <c r="A905" s="374"/>
      <c r="B905" s="279"/>
      <c r="C905" s="278" t="s">
        <v>618</v>
      </c>
      <c r="D905" s="279" t="s">
        <v>110</v>
      </c>
      <c r="E905" s="375"/>
      <c r="F905" s="282"/>
      <c r="G905" s="281"/>
      <c r="H905" s="282">
        <f>ROUND((H897+H902+H903)*2%,1)</f>
        <v>7755.7</v>
      </c>
    </row>
    <row r="906" spans="1:8" ht="27.75" customHeight="1">
      <c r="A906" s="374"/>
      <c r="B906" s="279"/>
      <c r="C906" s="278" t="s">
        <v>619</v>
      </c>
      <c r="D906" s="279" t="s">
        <v>113</v>
      </c>
      <c r="E906" s="375"/>
      <c r="F906" s="282"/>
      <c r="G906" s="281"/>
      <c r="H906" s="282">
        <f>ROUND((H897+H902+H903)*3%,1)</f>
        <v>11633.6</v>
      </c>
    </row>
    <row r="907" spans="1:8" ht="27.75" customHeight="1">
      <c r="A907" s="371"/>
      <c r="B907" s="284"/>
      <c r="C907" s="283" t="s">
        <v>620</v>
      </c>
      <c r="D907" s="284" t="str">
        <f>""</f>
        <v/>
      </c>
      <c r="E907" s="372"/>
      <c r="F907" s="285"/>
      <c r="G907" s="373"/>
      <c r="H907" s="285">
        <f>ROUND(SUM(H905:H906),1)</f>
        <v>19389.3</v>
      </c>
    </row>
    <row r="908" spans="1:8" ht="27.75" customHeight="1">
      <c r="A908" s="374"/>
      <c r="B908" s="279"/>
      <c r="C908" s="278" t="s">
        <v>621</v>
      </c>
      <c r="D908" s="279" t="s">
        <v>118</v>
      </c>
      <c r="E908" s="375"/>
      <c r="F908" s="282"/>
      <c r="G908" s="281"/>
      <c r="H908" s="282">
        <f>ROUND(H897+H902+H903+H907,0)</f>
        <v>407177</v>
      </c>
    </row>
    <row r="909" spans="1:8" ht="27.75" customHeight="1">
      <c r="A909" s="374"/>
      <c r="B909" s="279"/>
      <c r="C909" s="278" t="str">
        <f>"THUẾ GIÁ TRỊ GIA TĂNG ( G x "&amp;HSXL!C$17&amp;" )"</f>
        <v>THUẾ GIÁ TRỊ GIA TĂNG ( G x 8% )</v>
      </c>
      <c r="D909" s="279" t="s">
        <v>122</v>
      </c>
      <c r="E909" s="286">
        <f>HSXL!D$17</f>
        <v>0.08</v>
      </c>
      <c r="F909" s="282"/>
      <c r="G909" s="281"/>
      <c r="H909" s="282">
        <f>ROUND(E909*H908,1)</f>
        <v>32574.2</v>
      </c>
    </row>
    <row r="910" spans="1:8" ht="27.75" customHeight="1">
      <c r="A910" s="371"/>
      <c r="B910" s="284"/>
      <c r="C910" s="283" t="s">
        <v>622</v>
      </c>
      <c r="D910" s="284" t="s">
        <v>125</v>
      </c>
      <c r="E910" s="287"/>
      <c r="F910" s="285"/>
      <c r="G910" s="373"/>
      <c r="H910" s="285">
        <f>ROUND(H908+H909,1)</f>
        <v>439751.2</v>
      </c>
    </row>
    <row r="911" spans="1:8" ht="16.5" customHeight="1">
      <c r="A911" s="371"/>
      <c r="B911" s="284"/>
      <c r="C911" s="283" t="s">
        <v>623</v>
      </c>
      <c r="D911" s="284" t="str">
        <f>""</f>
        <v/>
      </c>
      <c r="E911" s="287"/>
      <c r="F911" s="285"/>
      <c r="G911" s="373"/>
      <c r="H911" s="285">
        <f>ROUND(E911*H910,1)</f>
        <v>0</v>
      </c>
    </row>
    <row r="912" spans="1:8" ht="16.5" customHeight="1">
      <c r="A912" s="376"/>
      <c r="B912" s="377"/>
      <c r="C912" s="378" t="s">
        <v>68</v>
      </c>
      <c r="D912" s="377" t="str">
        <f>""</f>
        <v/>
      </c>
      <c r="E912" s="379"/>
      <c r="F912" s="380"/>
      <c r="G912" s="381"/>
      <c r="H912" s="382">
        <f>ROUND(H910+H911,0)</f>
        <v>439751</v>
      </c>
    </row>
    <row r="913" spans="1:8" ht="40.5" customHeight="1">
      <c r="A913" s="360">
        <f>'[3]Công trình'!A43</f>
        <v>30</v>
      </c>
      <c r="B913" s="361" t="str">
        <f>'[3]Công trình'!E43</f>
        <v>DC.02006</v>
      </c>
      <c r="C913" s="362" t="str">
        <f>'[3]Công trình'!F43</f>
        <v>Thí nghiệm cơ lý hóa của đất trong phòng thí nghiệm, chỉ tiêu sức chống cắt trên máy cắt phẳng</v>
      </c>
      <c r="D913" s="361" t="str">
        <f>'[3]Công trình'!G43</f>
        <v>1 chỉ tiêu</v>
      </c>
      <c r="E913" s="370">
        <v>1</v>
      </c>
      <c r="F913" s="343"/>
      <c r="G913" s="342"/>
      <c r="H913" s="343"/>
    </row>
    <row r="914" spans="1:8" ht="16.5" customHeight="1">
      <c r="A914" s="363"/>
      <c r="B914" s="364"/>
      <c r="C914" s="365" t="s">
        <v>606</v>
      </c>
      <c r="D914" s="364"/>
      <c r="E914" s="366"/>
      <c r="F914" s="367"/>
      <c r="G914" s="368"/>
      <c r="H914" s="367">
        <f>ROUND(H919,1)</f>
        <v>1137.7</v>
      </c>
    </row>
    <row r="915" spans="1:8" ht="16.5" customHeight="1">
      <c r="A915" s="369"/>
      <c r="B915" s="280" t="str">
        <f>'Giá tháng'!B$22</f>
        <v>A0001</v>
      </c>
      <c r="C915" s="296" t="str">
        <f>'Giá tháng'!C$22</f>
        <v>Điện năng</v>
      </c>
      <c r="D915" s="280" t="str">
        <f>'Giá tháng'!D$22</f>
        <v>kWh</v>
      </c>
      <c r="E915" s="354">
        <f>[3]HaoPhiVatTu!F$382</f>
        <v>0.05</v>
      </c>
      <c r="F915" s="297">
        <f>ROUND('[3]Tổng hợp VT'!O$22,1)</f>
        <v>1685</v>
      </c>
      <c r="G915" s="355">
        <f>'Giá tháng'!G$22</f>
        <v>1</v>
      </c>
      <c r="H915" s="297">
        <f>ROUND(E915*F915*G915,1)</f>
        <v>84.3</v>
      </c>
    </row>
    <row r="916" spans="1:8" ht="16.5" customHeight="1">
      <c r="A916" s="369"/>
      <c r="B916" s="280" t="str">
        <f>'Giá tháng'!B$14</f>
        <v>A0074</v>
      </c>
      <c r="C916" s="296" t="str">
        <f>'Giá tháng'!C$14</f>
        <v>Dao vòng</v>
      </c>
      <c r="D916" s="280" t="str">
        <f>'Giá tháng'!D$14</f>
        <v>cái</v>
      </c>
      <c r="E916" s="354">
        <f>[3]HaoPhiVatTu!F$383</f>
        <v>1.4999999999999999E-2</v>
      </c>
      <c r="F916" s="297">
        <f>ROUND('[3]Tổng hợp VT'!O$14,1)</f>
        <v>50000</v>
      </c>
      <c r="G916" s="355">
        <f>'Giá tháng'!G$14</f>
        <v>1</v>
      </c>
      <c r="H916" s="297">
        <f>ROUND(E916*F916*G916,1)</f>
        <v>750</v>
      </c>
    </row>
    <row r="917" spans="1:8" ht="16.5" customHeight="1">
      <c r="A917" s="369"/>
      <c r="B917" s="280" t="str">
        <f>'Giá tháng'!B$29</f>
        <v>A0044</v>
      </c>
      <c r="C917" s="296" t="str">
        <f>'Giá tháng'!C$29</f>
        <v>Khay men</v>
      </c>
      <c r="D917" s="280" t="str">
        <f>'Giá tháng'!D$29</f>
        <v>cái</v>
      </c>
      <c r="E917" s="354">
        <f>[3]HaoPhiVatTu!F$384</f>
        <v>5.0000000000000001E-3</v>
      </c>
      <c r="F917" s="297">
        <f>ROUND('[3]Tổng hợp VT'!O$29,1)</f>
        <v>40000</v>
      </c>
      <c r="G917" s="355">
        <f>'Giá tháng'!G$29</f>
        <v>1</v>
      </c>
      <c r="H917" s="297">
        <f>ROUND(E917*F917*G917,1)</f>
        <v>200</v>
      </c>
    </row>
    <row r="918" spans="1:8" ht="16.5" customHeight="1">
      <c r="A918" s="369"/>
      <c r="B918" s="280" t="s">
        <v>607</v>
      </c>
      <c r="C918" s="296" t="s">
        <v>608</v>
      </c>
      <c r="D918" s="280" t="s">
        <v>609</v>
      </c>
      <c r="E918" s="354">
        <f>[3]HaoPhiVatTu!F$385</f>
        <v>10</v>
      </c>
      <c r="F918" s="297">
        <f>ROUND(SUM(H915:H917),1)</f>
        <v>1034.3</v>
      </c>
      <c r="G918" s="355"/>
      <c r="H918" s="297">
        <f>ROUND(E918*F918/100,1)</f>
        <v>103.4</v>
      </c>
    </row>
    <row r="919" spans="1:8" ht="16.5" customHeight="1">
      <c r="A919" s="369"/>
      <c r="B919" s="280"/>
      <c r="C919" s="296" t="s">
        <v>610</v>
      </c>
      <c r="D919" s="280"/>
      <c r="E919" s="354"/>
      <c r="F919" s="297"/>
      <c r="G919" s="355"/>
      <c r="H919" s="297">
        <f>ROUND(SUM(H915:H918),1)</f>
        <v>1137.7</v>
      </c>
    </row>
    <row r="920" spans="1:8" ht="16.5" customHeight="1">
      <c r="A920" s="363"/>
      <c r="B920" s="364"/>
      <c r="C920" s="365" t="s">
        <v>611</v>
      </c>
      <c r="D920" s="364"/>
      <c r="E920" s="366"/>
      <c r="F920" s="367"/>
      <c r="G920" s="368"/>
      <c r="H920" s="367">
        <f>ROUND(H921,1)</f>
        <v>43421.1</v>
      </c>
    </row>
    <row r="921" spans="1:8" ht="16.5" customHeight="1">
      <c r="A921" s="369"/>
      <c r="B921" s="280" t="str">
        <f>'Giá tháng'!B$44</f>
        <v>N2.40</v>
      </c>
      <c r="C921" s="296" t="str">
        <f>'Giá tháng'!C$44</f>
        <v>Nhân công 4,0/7 - Nhóm 2</v>
      </c>
      <c r="D921" s="280" t="str">
        <f>'Giá tháng'!D$44</f>
        <v>công</v>
      </c>
      <c r="E921" s="354">
        <f>[3]HaoPhiVatTu!G$387</f>
        <v>0.1</v>
      </c>
      <c r="F921" s="297">
        <f>ROUND('[3]Tổng hợp VT'!O$46,1)</f>
        <v>434211</v>
      </c>
      <c r="G921" s="355">
        <f>'Giá tháng'!G$44</f>
        <v>1</v>
      </c>
      <c r="H921" s="297">
        <f>ROUND(E921*F921*G921,1)</f>
        <v>43421.1</v>
      </c>
    </row>
    <row r="922" spans="1:8" ht="16.5" customHeight="1">
      <c r="A922" s="363"/>
      <c r="B922" s="364"/>
      <c r="C922" s="365" t="s">
        <v>612</v>
      </c>
      <c r="D922" s="364"/>
      <c r="E922" s="366"/>
      <c r="F922" s="367"/>
      <c r="G922" s="368"/>
      <c r="H922" s="367">
        <f>ROUND(H926,1)</f>
        <v>1364.4</v>
      </c>
    </row>
    <row r="923" spans="1:8" ht="16.5" customHeight="1">
      <c r="A923" s="369"/>
      <c r="B923" s="280" t="str">
        <f>'Giá tháng'!B$48</f>
        <v>M006</v>
      </c>
      <c r="C923" s="296" t="str">
        <f>'Giá tháng'!C$48</f>
        <v>Cân kỹ thuật</v>
      </c>
      <c r="D923" s="280" t="str">
        <f>'Giá tháng'!D$48</f>
        <v>ca</v>
      </c>
      <c r="E923" s="354">
        <f>[3]HaoPhiVatTu!H$389</f>
        <v>6.3E-2</v>
      </c>
      <c r="F923" s="297">
        <f>ROUND('[3]Tổng hợp VT'!O$51,1)</f>
        <v>0</v>
      </c>
      <c r="G923" s="355">
        <f>'Giá tháng'!G$48</f>
        <v>1</v>
      </c>
      <c r="H923" s="297">
        <f>ROUND(E923*F923*G923,1)</f>
        <v>0</v>
      </c>
    </row>
    <row r="924" spans="1:8" ht="27.75" customHeight="1">
      <c r="A924" s="369"/>
      <c r="B924" s="280" t="str">
        <f>'Giá tháng'!B$51</f>
        <v>M202.0182</v>
      </c>
      <c r="C924" s="296" t="str">
        <f>'Giá tháng'!C$51</f>
        <v>Máy cắt phẳng</v>
      </c>
      <c r="D924" s="280" t="str">
        <f>'Giá tháng'!D$51</f>
        <v>ca</v>
      </c>
      <c r="E924" s="354">
        <f>[3]HaoPhiVatTu!H$390</f>
        <v>6.3E-2</v>
      </c>
      <c r="F924" s="297">
        <f>ROUND('[3]Tổng hợp VT'!O$54,1)</f>
        <v>20625</v>
      </c>
      <c r="G924" s="355">
        <f>'Giá tháng'!G$51</f>
        <v>1</v>
      </c>
      <c r="H924" s="297">
        <f>ROUND(E924*F924*G924,1)</f>
        <v>1299.4000000000001</v>
      </c>
    </row>
    <row r="925" spans="1:8" ht="16.5" customHeight="1">
      <c r="A925" s="369"/>
      <c r="B925" s="280" t="s">
        <v>613</v>
      </c>
      <c r="C925" s="296" t="s">
        <v>614</v>
      </c>
      <c r="D925" s="280" t="s">
        <v>609</v>
      </c>
      <c r="E925" s="354">
        <f>[3]HaoPhiVatTu!H$391</f>
        <v>5</v>
      </c>
      <c r="F925" s="297">
        <f>ROUND(SUM(H923:H924),1)</f>
        <v>1299.4000000000001</v>
      </c>
      <c r="G925" s="355"/>
      <c r="H925" s="297">
        <f>ROUND(E925*F925/100,1)</f>
        <v>65</v>
      </c>
    </row>
    <row r="926" spans="1:8" ht="16.5" customHeight="1">
      <c r="A926" s="369"/>
      <c r="B926" s="280"/>
      <c r="C926" s="296" t="s">
        <v>610</v>
      </c>
      <c r="D926" s="280"/>
      <c r="E926" s="301"/>
      <c r="F926" s="297"/>
      <c r="G926" s="300"/>
      <c r="H926" s="297">
        <f>ROUND(SUM(H923:H925),1)</f>
        <v>1364.4</v>
      </c>
    </row>
    <row r="927" spans="1:8" ht="27.75" customHeight="1">
      <c r="A927" s="371"/>
      <c r="B927" s="284"/>
      <c r="C927" s="283" t="s">
        <v>616</v>
      </c>
      <c r="D927" s="284" t="s">
        <v>95</v>
      </c>
      <c r="E927" s="372"/>
      <c r="F927" s="285"/>
      <c r="G927" s="373"/>
      <c r="H927" s="285">
        <f>ROUND(H914+H920+H922,1)</f>
        <v>45923.199999999997</v>
      </c>
    </row>
    <row r="928" spans="1:8" ht="16.5" customHeight="1">
      <c r="A928" s="374"/>
      <c r="B928" s="279"/>
      <c r="C928" s="278" t="s">
        <v>98</v>
      </c>
      <c r="D928" s="279" t="str">
        <f>""</f>
        <v/>
      </c>
      <c r="E928" s="375"/>
      <c r="F928" s="282"/>
      <c r="G928" s="281"/>
      <c r="H928" s="282"/>
    </row>
    <row r="929" spans="1:8" ht="16.5" customHeight="1">
      <c r="A929" s="374"/>
      <c r="B929" s="279"/>
      <c r="C929" s="278" t="str">
        <f>"Chi phí chung ( NC x "&amp;HSXL!C$14&amp;" )"</f>
        <v>Chi phí chung ( NC x 70% )</v>
      </c>
      <c r="D929" s="279" t="s">
        <v>54</v>
      </c>
      <c r="E929" s="375" t="str">
        <f>HSXL!C$14</f>
        <v>70%</v>
      </c>
      <c r="F929" s="282"/>
      <c r="G929" s="281"/>
      <c r="H929" s="282">
        <f>ROUND(H920*HSXL!D$14,1)</f>
        <v>30394.799999999999</v>
      </c>
    </row>
    <row r="930" spans="1:8" ht="27.75" customHeight="1">
      <c r="A930" s="374"/>
      <c r="B930" s="279"/>
      <c r="C930" s="278" t="str">
        <f>"Chi phí nhà tạm để ở và điều hành thi công ( T x "&amp;HSXL!C$18&amp;" )"</f>
        <v>Chi phí nhà tạm để ở và điều hành thi công ( T x 1.1% )</v>
      </c>
      <c r="D930" s="279" t="s">
        <v>323</v>
      </c>
      <c r="E930" s="375" t="str">
        <f>HSXL!C$18</f>
        <v>1.1%</v>
      </c>
      <c r="F930" s="282"/>
      <c r="G930" s="281"/>
      <c r="H930" s="282"/>
    </row>
    <row r="931" spans="1:8" ht="39.75" customHeight="1">
      <c r="A931" s="374"/>
      <c r="B931" s="279"/>
      <c r="C931" s="278" t="str">
        <f>"Chi phí một số công việc không xác định được khối lượng từ thiết kế ( T x "&amp;HSXL!C$13&amp;" )"</f>
        <v>Chi phí một số công việc không xác định được khối lượng từ thiết kế ( T x 2.5% )</v>
      </c>
      <c r="D931" s="279" t="s">
        <v>100</v>
      </c>
      <c r="E931" s="375" t="str">
        <f>HSXL!C$13</f>
        <v>2.5%</v>
      </c>
      <c r="F931" s="282"/>
      <c r="G931" s="281"/>
      <c r="H931" s="282"/>
    </row>
    <row r="932" spans="1:8" ht="27.75" customHeight="1">
      <c r="A932" s="371"/>
      <c r="B932" s="284"/>
      <c r="C932" s="283" t="s">
        <v>617</v>
      </c>
      <c r="D932" s="284" t="s">
        <v>102</v>
      </c>
      <c r="E932" s="372"/>
      <c r="F932" s="285"/>
      <c r="G932" s="373"/>
      <c r="H932" s="285">
        <f>ROUND(SUM(H929:H931),1)</f>
        <v>30394.799999999999</v>
      </c>
    </row>
    <row r="933" spans="1:8" ht="27.75" customHeight="1">
      <c r="A933" s="374"/>
      <c r="B933" s="279"/>
      <c r="C933" s="278" t="str">
        <f>"THU NHẬP CHỊU THUẾ TÍNH TRƯỚC (T+GT) x "&amp;HSXL!C$16</f>
        <v>THU NHẬP CHỊU THUẾ TÍNH TRƯỚC (T+GT) x 6%</v>
      </c>
      <c r="D933" s="279" t="s">
        <v>105</v>
      </c>
      <c r="E933" s="375" t="str">
        <f>HSXL!C$16</f>
        <v>6%</v>
      </c>
      <c r="F933" s="282"/>
      <c r="G933" s="281"/>
      <c r="H933" s="282">
        <f>ROUND((H927+H932)*HSXL!D$16,1)</f>
        <v>4579.1000000000004</v>
      </c>
    </row>
    <row r="934" spans="1:8" ht="27.75" customHeight="1">
      <c r="A934" s="374"/>
      <c r="B934" s="279"/>
      <c r="C934" s="278" t="s">
        <v>107</v>
      </c>
      <c r="D934" s="279" t="s">
        <v>108</v>
      </c>
      <c r="E934" s="375"/>
      <c r="F934" s="282"/>
      <c r="G934" s="281"/>
      <c r="H934" s="282"/>
    </row>
    <row r="935" spans="1:8" ht="27.75" customHeight="1">
      <c r="A935" s="374"/>
      <c r="B935" s="279"/>
      <c r="C935" s="278" t="s">
        <v>618</v>
      </c>
      <c r="D935" s="279" t="s">
        <v>110</v>
      </c>
      <c r="E935" s="375"/>
      <c r="F935" s="282"/>
      <c r="G935" s="281"/>
      <c r="H935" s="282">
        <f>ROUND((H927+H932+H933)*2%,1)</f>
        <v>1617.9</v>
      </c>
    </row>
    <row r="936" spans="1:8" ht="27.75" customHeight="1">
      <c r="A936" s="374"/>
      <c r="B936" s="279"/>
      <c r="C936" s="278" t="s">
        <v>619</v>
      </c>
      <c r="D936" s="279" t="s">
        <v>113</v>
      </c>
      <c r="E936" s="375"/>
      <c r="F936" s="282"/>
      <c r="G936" s="281"/>
      <c r="H936" s="282">
        <f>ROUND((H927+H932+H933)*3%,1)</f>
        <v>2426.9</v>
      </c>
    </row>
    <row r="937" spans="1:8" ht="27.75" customHeight="1">
      <c r="A937" s="371"/>
      <c r="B937" s="284"/>
      <c r="C937" s="283" t="s">
        <v>620</v>
      </c>
      <c r="D937" s="284" t="str">
        <f>""</f>
        <v/>
      </c>
      <c r="E937" s="372"/>
      <c r="F937" s="285"/>
      <c r="G937" s="373"/>
      <c r="H937" s="285">
        <f>ROUND(SUM(H935:H936),1)</f>
        <v>4044.8</v>
      </c>
    </row>
    <row r="938" spans="1:8" ht="27.75" customHeight="1">
      <c r="A938" s="374"/>
      <c r="B938" s="279"/>
      <c r="C938" s="278" t="s">
        <v>621</v>
      </c>
      <c r="D938" s="279" t="s">
        <v>118</v>
      </c>
      <c r="E938" s="375"/>
      <c r="F938" s="282"/>
      <c r="G938" s="281"/>
      <c r="H938" s="282">
        <f>ROUND(H927+H932+H933+H937,0)</f>
        <v>84942</v>
      </c>
    </row>
    <row r="939" spans="1:8" ht="27.75" customHeight="1">
      <c r="A939" s="374"/>
      <c r="B939" s="279"/>
      <c r="C939" s="278" t="str">
        <f>"THUẾ GIÁ TRỊ GIA TĂNG ( G x "&amp;HSXL!C$17&amp;" )"</f>
        <v>THUẾ GIÁ TRỊ GIA TĂNG ( G x 8% )</v>
      </c>
      <c r="D939" s="279" t="s">
        <v>122</v>
      </c>
      <c r="E939" s="286">
        <f>HSXL!D$17</f>
        <v>0.08</v>
      </c>
      <c r="F939" s="282"/>
      <c r="G939" s="281"/>
      <c r="H939" s="282">
        <f>ROUND(E939*H938,1)</f>
        <v>6795.4</v>
      </c>
    </row>
    <row r="940" spans="1:8" ht="27.75" customHeight="1">
      <c r="A940" s="371"/>
      <c r="B940" s="284"/>
      <c r="C940" s="283" t="s">
        <v>622</v>
      </c>
      <c r="D940" s="284" t="s">
        <v>125</v>
      </c>
      <c r="E940" s="287"/>
      <c r="F940" s="285"/>
      <c r="G940" s="373"/>
      <c r="H940" s="285">
        <f>ROUND(H938+H939,1)</f>
        <v>91737.4</v>
      </c>
    </row>
    <row r="941" spans="1:8" ht="16.5" customHeight="1">
      <c r="A941" s="371"/>
      <c r="B941" s="284"/>
      <c r="C941" s="283" t="s">
        <v>623</v>
      </c>
      <c r="D941" s="284" t="str">
        <f>""</f>
        <v/>
      </c>
      <c r="E941" s="287"/>
      <c r="F941" s="285"/>
      <c r="G941" s="373"/>
      <c r="H941" s="285">
        <f>ROUND(E941*H940,1)</f>
        <v>0</v>
      </c>
    </row>
    <row r="942" spans="1:8" ht="16.5" customHeight="1">
      <c r="A942" s="376"/>
      <c r="B942" s="377"/>
      <c r="C942" s="378" t="s">
        <v>68</v>
      </c>
      <c r="D942" s="377" t="str">
        <f>""</f>
        <v/>
      </c>
      <c r="E942" s="379"/>
      <c r="F942" s="380"/>
      <c r="G942" s="381"/>
      <c r="H942" s="382">
        <f>ROUND(H940+H941,0)</f>
        <v>91737</v>
      </c>
    </row>
    <row r="943" spans="1:8" ht="40.5" customHeight="1">
      <c r="A943" s="360">
        <f>'[3]Công trình'!A44</f>
        <v>31</v>
      </c>
      <c r="B943" s="361" t="str">
        <f>'[3]Công trình'!E44</f>
        <v>DC.02009</v>
      </c>
      <c r="C943" s="362" t="str">
        <f>'[3]Công trình'!F44</f>
        <v>Thí nghiệm cơ lý hóa của đất trong phòng thí nghiệm, chỉ tiêu khối thể tích (dung trọng)</v>
      </c>
      <c r="D943" s="361" t="str">
        <f>'[3]Công trình'!G44</f>
        <v>1 chỉ tiêu</v>
      </c>
      <c r="E943" s="370">
        <v>1</v>
      </c>
      <c r="F943" s="343"/>
      <c r="G943" s="342"/>
      <c r="H943" s="343"/>
    </row>
    <row r="944" spans="1:8" ht="16.5" customHeight="1">
      <c r="A944" s="363"/>
      <c r="B944" s="364"/>
      <c r="C944" s="365" t="s">
        <v>606</v>
      </c>
      <c r="D944" s="364"/>
      <c r="E944" s="366"/>
      <c r="F944" s="367"/>
      <c r="G944" s="368"/>
      <c r="H944" s="367">
        <f>ROUND(H948,1)</f>
        <v>4624.7</v>
      </c>
    </row>
    <row r="945" spans="1:8" ht="16.5" customHeight="1">
      <c r="A945" s="369"/>
      <c r="B945" s="280" t="str">
        <f>'Giá tháng'!B$22</f>
        <v>A0001</v>
      </c>
      <c r="C945" s="296" t="str">
        <f>'Giá tháng'!C$22</f>
        <v>Điện năng</v>
      </c>
      <c r="D945" s="280" t="str">
        <f>'Giá tháng'!D$22</f>
        <v>kWh</v>
      </c>
      <c r="E945" s="354">
        <f>[3]HaoPhiVatTu!F$394</f>
        <v>2.0499999999999998</v>
      </c>
      <c r="F945" s="297">
        <f>ROUND('[3]Tổng hợp VT'!O$22,1)</f>
        <v>1685</v>
      </c>
      <c r="G945" s="355">
        <f>'Giá tháng'!G$22</f>
        <v>1</v>
      </c>
      <c r="H945" s="297">
        <f>ROUND(E945*F945*G945,1)</f>
        <v>3454.3</v>
      </c>
    </row>
    <row r="946" spans="1:8" ht="16.5" customHeight="1">
      <c r="A946" s="369"/>
      <c r="B946" s="280" t="str">
        <f>'Giá tháng'!B$14</f>
        <v>A0074</v>
      </c>
      <c r="C946" s="296" t="str">
        <f>'Giá tháng'!C$14</f>
        <v>Dao vòng</v>
      </c>
      <c r="D946" s="280" t="str">
        <f>'Giá tháng'!D$14</f>
        <v>cái</v>
      </c>
      <c r="E946" s="354">
        <f>[3]HaoPhiVatTu!F$395</f>
        <v>1.4999999999999999E-2</v>
      </c>
      <c r="F946" s="297">
        <f>ROUND('[3]Tổng hợp VT'!O$14,1)</f>
        <v>50000</v>
      </c>
      <c r="G946" s="355">
        <f>'Giá tháng'!G$14</f>
        <v>1</v>
      </c>
      <c r="H946" s="297">
        <f>ROUND(E946*F946*G946,1)</f>
        <v>750</v>
      </c>
    </row>
    <row r="947" spans="1:8" ht="16.5" customHeight="1">
      <c r="A947" s="369"/>
      <c r="B947" s="280" t="s">
        <v>607</v>
      </c>
      <c r="C947" s="296" t="s">
        <v>608</v>
      </c>
      <c r="D947" s="280" t="s">
        <v>609</v>
      </c>
      <c r="E947" s="354">
        <f>[3]HaoPhiVatTu!F$396</f>
        <v>10</v>
      </c>
      <c r="F947" s="297">
        <f>ROUND(SUM(H945:H946),1)</f>
        <v>4204.3</v>
      </c>
      <c r="G947" s="355"/>
      <c r="H947" s="297">
        <f>ROUND(E947*F947/100,1)</f>
        <v>420.4</v>
      </c>
    </row>
    <row r="948" spans="1:8" ht="16.5" customHeight="1">
      <c r="A948" s="369"/>
      <c r="B948" s="280"/>
      <c r="C948" s="296" t="s">
        <v>610</v>
      </c>
      <c r="D948" s="280"/>
      <c r="E948" s="354"/>
      <c r="F948" s="297"/>
      <c r="G948" s="355"/>
      <c r="H948" s="297">
        <f>ROUND(SUM(H945:H947),1)</f>
        <v>4624.7</v>
      </c>
    </row>
    <row r="949" spans="1:8" ht="16.5" customHeight="1">
      <c r="A949" s="363"/>
      <c r="B949" s="364"/>
      <c r="C949" s="365" t="s">
        <v>611</v>
      </c>
      <c r="D949" s="364"/>
      <c r="E949" s="366"/>
      <c r="F949" s="367"/>
      <c r="G949" s="368"/>
      <c r="H949" s="367">
        <f>ROUND(H950,1)</f>
        <v>36907.9</v>
      </c>
    </row>
    <row r="950" spans="1:8" ht="16.5" customHeight="1">
      <c r="A950" s="369"/>
      <c r="B950" s="280" t="str">
        <f>'Giá tháng'!B$44</f>
        <v>N2.40</v>
      </c>
      <c r="C950" s="296" t="str">
        <f>'Giá tháng'!C$44</f>
        <v>Nhân công 4,0/7 - Nhóm 2</v>
      </c>
      <c r="D950" s="280" t="str">
        <f>'Giá tháng'!D$44</f>
        <v>công</v>
      </c>
      <c r="E950" s="354">
        <f>[3]HaoPhiVatTu!G$398</f>
        <v>8.5000000000000006E-2</v>
      </c>
      <c r="F950" s="297">
        <f>ROUND('[3]Tổng hợp VT'!O$46,1)</f>
        <v>434211</v>
      </c>
      <c r="G950" s="355">
        <f>'Giá tháng'!G$44</f>
        <v>1</v>
      </c>
      <c r="H950" s="297">
        <f>ROUND(E950*F950*G950,1)</f>
        <v>36907.9</v>
      </c>
    </row>
    <row r="951" spans="1:8" ht="16.5" customHeight="1">
      <c r="A951" s="363"/>
      <c r="B951" s="364"/>
      <c r="C951" s="365" t="s">
        <v>612</v>
      </c>
      <c r="D951" s="364"/>
      <c r="E951" s="366"/>
      <c r="F951" s="367"/>
      <c r="G951" s="368"/>
      <c r="H951" s="367">
        <f>ROUND(H955,1)</f>
        <v>4143.8</v>
      </c>
    </row>
    <row r="952" spans="1:8" ht="27.75" customHeight="1">
      <c r="A952" s="369"/>
      <c r="B952" s="280" t="str">
        <f>'Giá tháng'!B$61</f>
        <v>M202.0014</v>
      </c>
      <c r="C952" s="296" t="str">
        <f>'Giá tháng'!C$61</f>
        <v>Tủ sấy</v>
      </c>
      <c r="D952" s="280" t="str">
        <f>'Giá tháng'!D$61</f>
        <v>ca</v>
      </c>
      <c r="E952" s="354">
        <f>[3]HaoPhiVatTu!H$400</f>
        <v>0.25</v>
      </c>
      <c r="F952" s="297">
        <f>ROUND('[3]Tổng hợp VT'!O$64,1)</f>
        <v>11348</v>
      </c>
      <c r="G952" s="355">
        <f>'Giá tháng'!G$61</f>
        <v>1</v>
      </c>
      <c r="H952" s="297">
        <f>ROUND(E952*F952*G952,1)</f>
        <v>2837</v>
      </c>
    </row>
    <row r="953" spans="1:8" ht="27.75" customHeight="1">
      <c r="A953" s="369"/>
      <c r="B953" s="280" t="str">
        <f>'Giá tháng'!B$49</f>
        <v>M202.0012</v>
      </c>
      <c r="C953" s="296" t="str">
        <f>'Giá tháng'!C$49</f>
        <v>Cân thuỷ tĩnh</v>
      </c>
      <c r="D953" s="280" t="str">
        <f>'Giá tháng'!D$49</f>
        <v>ca</v>
      </c>
      <c r="E953" s="354">
        <f>[3]HaoPhiVatTu!H$401</f>
        <v>0.25</v>
      </c>
      <c r="F953" s="297">
        <f>ROUND('[3]Tổng hợp VT'!O$52,1)</f>
        <v>4438</v>
      </c>
      <c r="G953" s="355">
        <f>'Giá tháng'!G$49</f>
        <v>1</v>
      </c>
      <c r="H953" s="297">
        <f>ROUND(E953*F953*G953,1)</f>
        <v>1109.5</v>
      </c>
    </row>
    <row r="954" spans="1:8" ht="16.5" customHeight="1">
      <c r="A954" s="369"/>
      <c r="B954" s="280" t="s">
        <v>613</v>
      </c>
      <c r="C954" s="296" t="s">
        <v>614</v>
      </c>
      <c r="D954" s="280" t="s">
        <v>609</v>
      </c>
      <c r="E954" s="354">
        <f>[3]HaoPhiVatTu!H$402</f>
        <v>5</v>
      </c>
      <c r="F954" s="297">
        <f>ROUND(SUM(H952:H953),1)</f>
        <v>3946.5</v>
      </c>
      <c r="G954" s="355"/>
      <c r="H954" s="297">
        <f>ROUND(E954*F954/100,1)</f>
        <v>197.3</v>
      </c>
    </row>
    <row r="955" spans="1:8" ht="16.5" customHeight="1">
      <c r="A955" s="369"/>
      <c r="B955" s="280"/>
      <c r="C955" s="296" t="s">
        <v>610</v>
      </c>
      <c r="D955" s="280"/>
      <c r="E955" s="301"/>
      <c r="F955" s="297"/>
      <c r="G955" s="300"/>
      <c r="H955" s="297">
        <f>ROUND(SUM(H952:H954),1)</f>
        <v>4143.8</v>
      </c>
    </row>
    <row r="956" spans="1:8" ht="27.75" customHeight="1">
      <c r="A956" s="371"/>
      <c r="B956" s="284"/>
      <c r="C956" s="283" t="s">
        <v>616</v>
      </c>
      <c r="D956" s="284" t="s">
        <v>95</v>
      </c>
      <c r="E956" s="372"/>
      <c r="F956" s="285"/>
      <c r="G956" s="373"/>
      <c r="H956" s="285">
        <f>ROUND(H944+H949+H951,1)</f>
        <v>45676.4</v>
      </c>
    </row>
    <row r="957" spans="1:8" ht="16.5" customHeight="1">
      <c r="A957" s="374"/>
      <c r="B957" s="279"/>
      <c r="C957" s="278" t="s">
        <v>98</v>
      </c>
      <c r="D957" s="279" t="str">
        <f>""</f>
        <v/>
      </c>
      <c r="E957" s="375"/>
      <c r="F957" s="282"/>
      <c r="G957" s="281"/>
      <c r="H957" s="282"/>
    </row>
    <row r="958" spans="1:8" ht="16.5" customHeight="1">
      <c r="A958" s="374"/>
      <c r="B958" s="279"/>
      <c r="C958" s="278" t="str">
        <f>"Chi phí chung ( NC x "&amp;HSXL!C$14&amp;" )"</f>
        <v>Chi phí chung ( NC x 70% )</v>
      </c>
      <c r="D958" s="279" t="s">
        <v>54</v>
      </c>
      <c r="E958" s="375" t="str">
        <f>HSXL!C$14</f>
        <v>70%</v>
      </c>
      <c r="F958" s="282"/>
      <c r="G958" s="281"/>
      <c r="H958" s="282">
        <f>ROUND(H949*HSXL!D$14,1)</f>
        <v>25835.5</v>
      </c>
    </row>
    <row r="959" spans="1:8" ht="27.75" customHeight="1">
      <c r="A959" s="374"/>
      <c r="B959" s="279"/>
      <c r="C959" s="278" t="str">
        <f>"Chi phí nhà tạm để ở và điều hành thi công ( T x "&amp;HSXL!C$18&amp;" )"</f>
        <v>Chi phí nhà tạm để ở và điều hành thi công ( T x 1.1% )</v>
      </c>
      <c r="D959" s="279" t="s">
        <v>323</v>
      </c>
      <c r="E959" s="375" t="str">
        <f>HSXL!C$18</f>
        <v>1.1%</v>
      </c>
      <c r="F959" s="282"/>
      <c r="G959" s="281"/>
      <c r="H959" s="282"/>
    </row>
    <row r="960" spans="1:8" ht="39.75" customHeight="1">
      <c r="A960" s="374"/>
      <c r="B960" s="279"/>
      <c r="C960" s="278" t="str">
        <f>"Chi phí một số công việc không xác định được khối lượng từ thiết kế ( T x "&amp;HSXL!C$13&amp;" )"</f>
        <v>Chi phí một số công việc không xác định được khối lượng từ thiết kế ( T x 2.5% )</v>
      </c>
      <c r="D960" s="279" t="s">
        <v>100</v>
      </c>
      <c r="E960" s="375" t="str">
        <f>HSXL!C$13</f>
        <v>2.5%</v>
      </c>
      <c r="F960" s="282"/>
      <c r="G960" s="281"/>
      <c r="H960" s="282"/>
    </row>
    <row r="961" spans="1:8" ht="27.75" customHeight="1">
      <c r="A961" s="371"/>
      <c r="B961" s="284"/>
      <c r="C961" s="283" t="s">
        <v>617</v>
      </c>
      <c r="D961" s="284" t="s">
        <v>102</v>
      </c>
      <c r="E961" s="372"/>
      <c r="F961" s="285"/>
      <c r="G961" s="373"/>
      <c r="H961" s="285">
        <f>ROUND(SUM(H958:H960),1)</f>
        <v>25835.5</v>
      </c>
    </row>
    <row r="962" spans="1:8" ht="27.75" customHeight="1">
      <c r="A962" s="374"/>
      <c r="B962" s="279"/>
      <c r="C962" s="278" t="str">
        <f>"THU NHẬP CHỊU THUẾ TÍNH TRƯỚC (T+GT) x "&amp;HSXL!C$16</f>
        <v>THU NHẬP CHỊU THUẾ TÍNH TRƯỚC (T+GT) x 6%</v>
      </c>
      <c r="D962" s="279" t="s">
        <v>105</v>
      </c>
      <c r="E962" s="375" t="str">
        <f>HSXL!C$16</f>
        <v>6%</v>
      </c>
      <c r="F962" s="282"/>
      <c r="G962" s="281"/>
      <c r="H962" s="282">
        <f>ROUND((H956+H961)*HSXL!D$16,1)</f>
        <v>4290.7</v>
      </c>
    </row>
    <row r="963" spans="1:8" ht="27.75" customHeight="1">
      <c r="A963" s="374"/>
      <c r="B963" s="279"/>
      <c r="C963" s="278" t="s">
        <v>107</v>
      </c>
      <c r="D963" s="279" t="s">
        <v>108</v>
      </c>
      <c r="E963" s="375"/>
      <c r="F963" s="282"/>
      <c r="G963" s="281"/>
      <c r="H963" s="282"/>
    </row>
    <row r="964" spans="1:8" ht="27.75" customHeight="1">
      <c r="A964" s="374"/>
      <c r="B964" s="279"/>
      <c r="C964" s="278" t="s">
        <v>618</v>
      </c>
      <c r="D964" s="279" t="s">
        <v>110</v>
      </c>
      <c r="E964" s="375"/>
      <c r="F964" s="282"/>
      <c r="G964" s="281"/>
      <c r="H964" s="282">
        <f>ROUND((H956+H961+H962)*2%,1)</f>
        <v>1516.1</v>
      </c>
    </row>
    <row r="965" spans="1:8" ht="27.75" customHeight="1">
      <c r="A965" s="374"/>
      <c r="B965" s="279"/>
      <c r="C965" s="278" t="s">
        <v>619</v>
      </c>
      <c r="D965" s="279" t="s">
        <v>113</v>
      </c>
      <c r="E965" s="375"/>
      <c r="F965" s="282"/>
      <c r="G965" s="281"/>
      <c r="H965" s="282">
        <f>ROUND((H956+H961+H962)*3%,1)</f>
        <v>2274.1</v>
      </c>
    </row>
    <row r="966" spans="1:8" ht="27.75" customHeight="1">
      <c r="A966" s="371"/>
      <c r="B966" s="284"/>
      <c r="C966" s="283" t="s">
        <v>620</v>
      </c>
      <c r="D966" s="284" t="str">
        <f>""</f>
        <v/>
      </c>
      <c r="E966" s="372"/>
      <c r="F966" s="285"/>
      <c r="G966" s="373"/>
      <c r="H966" s="285">
        <f>ROUND(SUM(H964:H965),1)</f>
        <v>3790.2</v>
      </c>
    </row>
    <row r="967" spans="1:8" ht="27.75" customHeight="1">
      <c r="A967" s="374"/>
      <c r="B967" s="279"/>
      <c r="C967" s="278" t="s">
        <v>621</v>
      </c>
      <c r="D967" s="279" t="s">
        <v>118</v>
      </c>
      <c r="E967" s="375"/>
      <c r="F967" s="282"/>
      <c r="G967" s="281"/>
      <c r="H967" s="282">
        <f>ROUND(H956+H961+H962+H966,0)</f>
        <v>79593</v>
      </c>
    </row>
    <row r="968" spans="1:8" ht="27.75" customHeight="1">
      <c r="A968" s="374"/>
      <c r="B968" s="279"/>
      <c r="C968" s="278" t="str">
        <f>"THUẾ GIÁ TRỊ GIA TĂNG ( G x "&amp;HSXL!C$17&amp;" )"</f>
        <v>THUẾ GIÁ TRỊ GIA TĂNG ( G x 8% )</v>
      </c>
      <c r="D968" s="279" t="s">
        <v>122</v>
      </c>
      <c r="E968" s="286">
        <f>HSXL!D$17</f>
        <v>0.08</v>
      </c>
      <c r="F968" s="282"/>
      <c r="G968" s="281"/>
      <c r="H968" s="282">
        <f>ROUND(E968*H967,1)</f>
        <v>6367.4</v>
      </c>
    </row>
    <row r="969" spans="1:8" ht="27.75" customHeight="1">
      <c r="A969" s="371"/>
      <c r="B969" s="284"/>
      <c r="C969" s="283" t="s">
        <v>622</v>
      </c>
      <c r="D969" s="284" t="s">
        <v>125</v>
      </c>
      <c r="E969" s="287"/>
      <c r="F969" s="285"/>
      <c r="G969" s="373"/>
      <c r="H969" s="285">
        <f>ROUND(H967+H968,1)</f>
        <v>85960.4</v>
      </c>
    </row>
    <row r="970" spans="1:8" ht="16.5" customHeight="1">
      <c r="A970" s="371"/>
      <c r="B970" s="284"/>
      <c r="C970" s="283" t="s">
        <v>623</v>
      </c>
      <c r="D970" s="284" t="str">
        <f>""</f>
        <v/>
      </c>
      <c r="E970" s="287"/>
      <c r="F970" s="285"/>
      <c r="G970" s="373"/>
      <c r="H970" s="285">
        <f>ROUND(E970*H969,1)</f>
        <v>0</v>
      </c>
    </row>
    <row r="971" spans="1:8" ht="16.5" customHeight="1">
      <c r="A971" s="376"/>
      <c r="B971" s="377"/>
      <c r="C971" s="378" t="s">
        <v>68</v>
      </c>
      <c r="D971" s="377" t="str">
        <f>""</f>
        <v/>
      </c>
      <c r="E971" s="379"/>
      <c r="F971" s="380"/>
      <c r="G971" s="381"/>
      <c r="H971" s="382">
        <f>ROUND(H969+H970,0)</f>
        <v>85960</v>
      </c>
    </row>
    <row r="972" spans="1:8" ht="53.25" customHeight="1">
      <c r="A972" s="360">
        <f>'[3]Công trình'!A45</f>
        <v>32</v>
      </c>
      <c r="B972" s="361" t="str">
        <f>'[3]Công trình'!E45</f>
        <v>DC.02007</v>
      </c>
      <c r="C972" s="362" t="str">
        <f>'[3]Công trình'!F45</f>
        <v>Thí nghiệm cơ lý hóa của đất trong phòng thí nghiệm, chỉ tiêu tính nén lún trong điều kiện không nở hông</v>
      </c>
      <c r="D972" s="361" t="str">
        <f>'[3]Công trình'!G45</f>
        <v>1 chỉ tiêu</v>
      </c>
      <c r="E972" s="370">
        <v>1</v>
      </c>
      <c r="F972" s="343"/>
      <c r="G972" s="342"/>
      <c r="H972" s="343"/>
    </row>
    <row r="973" spans="1:8" ht="16.5" customHeight="1">
      <c r="A973" s="363"/>
      <c r="B973" s="364"/>
      <c r="C973" s="365" t="s">
        <v>606</v>
      </c>
      <c r="D973" s="364"/>
      <c r="E973" s="366"/>
      <c r="F973" s="367"/>
      <c r="G973" s="368"/>
      <c r="H973" s="367">
        <f>ROUND(H977,1)</f>
        <v>4668.3999999999996</v>
      </c>
    </row>
    <row r="974" spans="1:8" ht="16.5" customHeight="1">
      <c r="A974" s="369"/>
      <c r="B974" s="280" t="str">
        <f>'Giá tháng'!B$22</f>
        <v>A0001</v>
      </c>
      <c r="C974" s="296" t="str">
        <f>'Giá tháng'!C$22</f>
        <v>Điện năng</v>
      </c>
      <c r="D974" s="280" t="str">
        <f>'Giá tháng'!D$22</f>
        <v>kWh</v>
      </c>
      <c r="E974" s="354">
        <f>[3]HaoPhiVatTu!F$405</f>
        <v>2.4</v>
      </c>
      <c r="F974" s="297">
        <f>ROUND('[3]Tổng hợp VT'!O$22,1)</f>
        <v>1685</v>
      </c>
      <c r="G974" s="355">
        <f>'Giá tháng'!G$22</f>
        <v>1</v>
      </c>
      <c r="H974" s="297">
        <f>ROUND(E974*F974*G974,1)</f>
        <v>4044</v>
      </c>
    </row>
    <row r="975" spans="1:8" ht="16.5" customHeight="1">
      <c r="A975" s="369"/>
      <c r="B975" s="280" t="str">
        <f>'Giá tháng'!B$29</f>
        <v>A0044</v>
      </c>
      <c r="C975" s="296" t="str">
        <f>'Giá tháng'!C$29</f>
        <v>Khay men</v>
      </c>
      <c r="D975" s="280" t="str">
        <f>'Giá tháng'!D$29</f>
        <v>cái</v>
      </c>
      <c r="E975" s="354">
        <f>[3]HaoPhiVatTu!F$406</f>
        <v>5.0000000000000001E-3</v>
      </c>
      <c r="F975" s="297">
        <f>ROUND('[3]Tổng hợp VT'!O$29,1)</f>
        <v>40000</v>
      </c>
      <c r="G975" s="355">
        <f>'Giá tháng'!G$29</f>
        <v>1</v>
      </c>
      <c r="H975" s="297">
        <f>ROUND(E975*F975*G975,1)</f>
        <v>200</v>
      </c>
    </row>
    <row r="976" spans="1:8" ht="16.5" customHeight="1">
      <c r="A976" s="369"/>
      <c r="B976" s="280" t="s">
        <v>607</v>
      </c>
      <c r="C976" s="296" t="s">
        <v>608</v>
      </c>
      <c r="D976" s="280" t="s">
        <v>609</v>
      </c>
      <c r="E976" s="354">
        <f>[3]HaoPhiVatTu!F$407</f>
        <v>10</v>
      </c>
      <c r="F976" s="297">
        <f>ROUND(SUM(H974:H975),1)</f>
        <v>4244</v>
      </c>
      <c r="G976" s="355"/>
      <c r="H976" s="297">
        <f>ROUND(E976*F976/100,1)</f>
        <v>424.4</v>
      </c>
    </row>
    <row r="977" spans="1:8" ht="16.5" customHeight="1">
      <c r="A977" s="369"/>
      <c r="B977" s="280"/>
      <c r="C977" s="296" t="s">
        <v>610</v>
      </c>
      <c r="D977" s="280"/>
      <c r="E977" s="354"/>
      <c r="F977" s="297"/>
      <c r="G977" s="355"/>
      <c r="H977" s="297">
        <f>ROUND(SUM(H974:H976),1)</f>
        <v>4668.3999999999996</v>
      </c>
    </row>
    <row r="978" spans="1:8" ht="16.5" customHeight="1">
      <c r="A978" s="363"/>
      <c r="B978" s="364"/>
      <c r="C978" s="365" t="s">
        <v>611</v>
      </c>
      <c r="D978" s="364"/>
      <c r="E978" s="366"/>
      <c r="F978" s="367"/>
      <c r="G978" s="368"/>
      <c r="H978" s="367">
        <f>ROUND(H979,1)</f>
        <v>412500.5</v>
      </c>
    </row>
    <row r="979" spans="1:8" ht="16.5" customHeight="1">
      <c r="A979" s="369"/>
      <c r="B979" s="280" t="str">
        <f>'Giá tháng'!B$44</f>
        <v>N2.40</v>
      </c>
      <c r="C979" s="296" t="str">
        <f>'Giá tháng'!C$44</f>
        <v>Nhân công 4,0/7 - Nhóm 2</v>
      </c>
      <c r="D979" s="280" t="str">
        <f>'Giá tháng'!D$44</f>
        <v>công</v>
      </c>
      <c r="E979" s="354">
        <f>[3]HaoPhiVatTu!G$409</f>
        <v>0.95</v>
      </c>
      <c r="F979" s="297">
        <f>ROUND('[3]Tổng hợp VT'!O$46,1)</f>
        <v>434211</v>
      </c>
      <c r="G979" s="355">
        <f>'Giá tháng'!G$44</f>
        <v>1</v>
      </c>
      <c r="H979" s="297">
        <f>ROUND(E979*F979*G979,1)</f>
        <v>412500.5</v>
      </c>
    </row>
    <row r="980" spans="1:8" ht="16.5" customHeight="1">
      <c r="A980" s="363"/>
      <c r="B980" s="364"/>
      <c r="C980" s="365" t="s">
        <v>612</v>
      </c>
      <c r="D980" s="364"/>
      <c r="E980" s="366"/>
      <c r="F980" s="367"/>
      <c r="G980" s="368"/>
      <c r="H980" s="367">
        <f>ROUND(H984,1)</f>
        <v>47889.5</v>
      </c>
    </row>
    <row r="981" spans="1:8" ht="16.5" customHeight="1">
      <c r="A981" s="369"/>
      <c r="B981" s="280" t="str">
        <f>'Giá tháng'!B$48</f>
        <v>M006</v>
      </c>
      <c r="C981" s="296" t="str">
        <f>'Giá tháng'!C$48</f>
        <v>Cân kỹ thuật</v>
      </c>
      <c r="D981" s="280" t="str">
        <f>'Giá tháng'!D$48</f>
        <v>ca</v>
      </c>
      <c r="E981" s="354">
        <f>[3]HaoPhiVatTu!H$411</f>
        <v>6.3E-2</v>
      </c>
      <c r="F981" s="297">
        <f>ROUND('[3]Tổng hợp VT'!O$51,1)</f>
        <v>0</v>
      </c>
      <c r="G981" s="355">
        <f>'Giá tháng'!G$48</f>
        <v>1</v>
      </c>
      <c r="H981" s="297">
        <f>ROUND(E981*F981*G981,1)</f>
        <v>0</v>
      </c>
    </row>
    <row r="982" spans="1:8" ht="27.75" customHeight="1">
      <c r="A982" s="369"/>
      <c r="B982" s="280" t="str">
        <f>'Giá tháng'!B$54</f>
        <v>M202.0036</v>
      </c>
      <c r="C982" s="296" t="str">
        <f>'Giá tháng'!C$54</f>
        <v>Máy nén một trục</v>
      </c>
      <c r="D982" s="280" t="str">
        <f>'Giá tháng'!D$54</f>
        <v>ca</v>
      </c>
      <c r="E982" s="354">
        <f>[3]HaoPhiVatTu!H$412</f>
        <v>3</v>
      </c>
      <c r="F982" s="297">
        <f>ROUND('[3]Tổng hợp VT'!O$57,1)</f>
        <v>15203</v>
      </c>
      <c r="G982" s="355">
        <f>'Giá tháng'!G$54</f>
        <v>1</v>
      </c>
      <c r="H982" s="297">
        <f>ROUND(E982*F982*G982,1)</f>
        <v>45609</v>
      </c>
    </row>
    <row r="983" spans="1:8" ht="16.5" customHeight="1">
      <c r="A983" s="369"/>
      <c r="B983" s="280" t="s">
        <v>613</v>
      </c>
      <c r="C983" s="296" t="s">
        <v>614</v>
      </c>
      <c r="D983" s="280" t="s">
        <v>609</v>
      </c>
      <c r="E983" s="354">
        <f>[3]HaoPhiVatTu!H$413</f>
        <v>5</v>
      </c>
      <c r="F983" s="297">
        <f>ROUND(SUM(H981:H982),1)</f>
        <v>45609</v>
      </c>
      <c r="G983" s="355"/>
      <c r="H983" s="297">
        <f>ROUND(E983*F983/100,1)</f>
        <v>2280.5</v>
      </c>
    </row>
    <row r="984" spans="1:8" ht="16.5" customHeight="1">
      <c r="A984" s="369"/>
      <c r="B984" s="280"/>
      <c r="C984" s="296" t="s">
        <v>610</v>
      </c>
      <c r="D984" s="280"/>
      <c r="E984" s="301"/>
      <c r="F984" s="297"/>
      <c r="G984" s="300"/>
      <c r="H984" s="297">
        <f>ROUND(SUM(H981:H983),1)</f>
        <v>47889.5</v>
      </c>
    </row>
    <row r="985" spans="1:8" ht="27.75" customHeight="1">
      <c r="A985" s="371"/>
      <c r="B985" s="284"/>
      <c r="C985" s="283" t="s">
        <v>616</v>
      </c>
      <c r="D985" s="284" t="s">
        <v>95</v>
      </c>
      <c r="E985" s="372"/>
      <c r="F985" s="285"/>
      <c r="G985" s="373"/>
      <c r="H985" s="285">
        <f>ROUND(H973+H978+H980,1)</f>
        <v>465058.4</v>
      </c>
    </row>
    <row r="986" spans="1:8" ht="16.5" customHeight="1">
      <c r="A986" s="374"/>
      <c r="B986" s="279"/>
      <c r="C986" s="278" t="s">
        <v>98</v>
      </c>
      <c r="D986" s="279" t="str">
        <f>""</f>
        <v/>
      </c>
      <c r="E986" s="375"/>
      <c r="F986" s="282"/>
      <c r="G986" s="281"/>
      <c r="H986" s="282"/>
    </row>
    <row r="987" spans="1:8" ht="16.5" customHeight="1">
      <c r="A987" s="374"/>
      <c r="B987" s="279"/>
      <c r="C987" s="278" t="str">
        <f>"Chi phí chung ( NC x "&amp;HSXL!C$14&amp;" )"</f>
        <v>Chi phí chung ( NC x 70% )</v>
      </c>
      <c r="D987" s="279" t="s">
        <v>54</v>
      </c>
      <c r="E987" s="375" t="str">
        <f>HSXL!C$14</f>
        <v>70%</v>
      </c>
      <c r="F987" s="282"/>
      <c r="G987" s="281"/>
      <c r="H987" s="282">
        <f>ROUND(H978*HSXL!D$14,1)</f>
        <v>288750.40000000002</v>
      </c>
    </row>
    <row r="988" spans="1:8" ht="27.75" customHeight="1">
      <c r="A988" s="374"/>
      <c r="B988" s="279"/>
      <c r="C988" s="278" t="str">
        <f>"Chi phí nhà tạm để ở và điều hành thi công ( T x "&amp;HSXL!C$18&amp;" )"</f>
        <v>Chi phí nhà tạm để ở và điều hành thi công ( T x 1.1% )</v>
      </c>
      <c r="D988" s="279" t="s">
        <v>323</v>
      </c>
      <c r="E988" s="375" t="str">
        <f>HSXL!C$18</f>
        <v>1.1%</v>
      </c>
      <c r="F988" s="282"/>
      <c r="G988" s="281"/>
      <c r="H988" s="282"/>
    </row>
    <row r="989" spans="1:8" ht="39.75" customHeight="1">
      <c r="A989" s="374"/>
      <c r="B989" s="279"/>
      <c r="C989" s="278" t="str">
        <f>"Chi phí một số công việc không xác định được khối lượng từ thiết kế ( T x "&amp;HSXL!C$13&amp;" )"</f>
        <v>Chi phí một số công việc không xác định được khối lượng từ thiết kế ( T x 2.5% )</v>
      </c>
      <c r="D989" s="279" t="s">
        <v>100</v>
      </c>
      <c r="E989" s="375" t="str">
        <f>HSXL!C$13</f>
        <v>2.5%</v>
      </c>
      <c r="F989" s="282"/>
      <c r="G989" s="281"/>
      <c r="H989" s="282"/>
    </row>
    <row r="990" spans="1:8" ht="27.75" customHeight="1">
      <c r="A990" s="371"/>
      <c r="B990" s="284"/>
      <c r="C990" s="283" t="s">
        <v>617</v>
      </c>
      <c r="D990" s="284" t="s">
        <v>102</v>
      </c>
      <c r="E990" s="372"/>
      <c r="F990" s="285"/>
      <c r="G990" s="373"/>
      <c r="H990" s="285">
        <f>ROUND(SUM(H987:H989),1)</f>
        <v>288750.40000000002</v>
      </c>
    </row>
    <row r="991" spans="1:8" ht="27.75" customHeight="1">
      <c r="A991" s="374"/>
      <c r="B991" s="279"/>
      <c r="C991" s="278" t="str">
        <f>"THU NHẬP CHỊU THUẾ TÍNH TRƯỚC (T+GT) x "&amp;HSXL!C$16</f>
        <v>THU NHẬP CHỊU THUẾ TÍNH TRƯỚC (T+GT) x 6%</v>
      </c>
      <c r="D991" s="279" t="s">
        <v>105</v>
      </c>
      <c r="E991" s="375" t="str">
        <f>HSXL!C$16</f>
        <v>6%</v>
      </c>
      <c r="F991" s="282"/>
      <c r="G991" s="281"/>
      <c r="H991" s="282">
        <f>ROUND((H985+H990)*HSXL!D$16,1)</f>
        <v>45228.5</v>
      </c>
    </row>
    <row r="992" spans="1:8" ht="27.75" customHeight="1">
      <c r="A992" s="374"/>
      <c r="B992" s="279"/>
      <c r="C992" s="278" t="s">
        <v>107</v>
      </c>
      <c r="D992" s="279" t="s">
        <v>108</v>
      </c>
      <c r="E992" s="375"/>
      <c r="F992" s="282"/>
      <c r="G992" s="281"/>
      <c r="H992" s="282"/>
    </row>
    <row r="993" spans="1:8" ht="27.75" customHeight="1">
      <c r="A993" s="374"/>
      <c r="B993" s="279"/>
      <c r="C993" s="278" t="s">
        <v>618</v>
      </c>
      <c r="D993" s="279" t="s">
        <v>110</v>
      </c>
      <c r="E993" s="375"/>
      <c r="F993" s="282"/>
      <c r="G993" s="281"/>
      <c r="H993" s="282">
        <f>ROUND((H985+H990+H991)*2%,1)</f>
        <v>15980.7</v>
      </c>
    </row>
    <row r="994" spans="1:8" ht="27.75" customHeight="1">
      <c r="A994" s="374"/>
      <c r="B994" s="279"/>
      <c r="C994" s="278" t="s">
        <v>619</v>
      </c>
      <c r="D994" s="279" t="s">
        <v>113</v>
      </c>
      <c r="E994" s="375"/>
      <c r="F994" s="282"/>
      <c r="G994" s="281"/>
      <c r="H994" s="282">
        <f>ROUND((H985+H990+H991)*3%,1)</f>
        <v>23971.1</v>
      </c>
    </row>
    <row r="995" spans="1:8" ht="27.75" customHeight="1">
      <c r="A995" s="371"/>
      <c r="B995" s="284"/>
      <c r="C995" s="283" t="s">
        <v>620</v>
      </c>
      <c r="D995" s="284" t="str">
        <f>""</f>
        <v/>
      </c>
      <c r="E995" s="372"/>
      <c r="F995" s="285"/>
      <c r="G995" s="373"/>
      <c r="H995" s="285">
        <f>ROUND(SUM(H993:H994),1)</f>
        <v>39951.800000000003</v>
      </c>
    </row>
    <row r="996" spans="1:8" ht="27.75" customHeight="1">
      <c r="A996" s="374"/>
      <c r="B996" s="279"/>
      <c r="C996" s="278" t="s">
        <v>621</v>
      </c>
      <c r="D996" s="279" t="s">
        <v>118</v>
      </c>
      <c r="E996" s="375"/>
      <c r="F996" s="282"/>
      <c r="G996" s="281"/>
      <c r="H996" s="282">
        <f>ROUND(H985+H990+H991+H995,0)</f>
        <v>838989</v>
      </c>
    </row>
    <row r="997" spans="1:8" ht="27.75" customHeight="1">
      <c r="A997" s="374"/>
      <c r="B997" s="279"/>
      <c r="C997" s="278" t="str">
        <f>"THUẾ GIÁ TRỊ GIA TĂNG ( G x "&amp;HSXL!C$17&amp;" )"</f>
        <v>THUẾ GIÁ TRỊ GIA TĂNG ( G x 8% )</v>
      </c>
      <c r="D997" s="279" t="s">
        <v>122</v>
      </c>
      <c r="E997" s="286">
        <f>HSXL!D$17</f>
        <v>0.08</v>
      </c>
      <c r="F997" s="282"/>
      <c r="G997" s="281"/>
      <c r="H997" s="282">
        <f>ROUND(E997*H996,1)</f>
        <v>67119.100000000006</v>
      </c>
    </row>
    <row r="998" spans="1:8" ht="27.75" customHeight="1">
      <c r="A998" s="371"/>
      <c r="B998" s="284"/>
      <c r="C998" s="283" t="s">
        <v>622</v>
      </c>
      <c r="D998" s="284" t="s">
        <v>125</v>
      </c>
      <c r="E998" s="287"/>
      <c r="F998" s="285"/>
      <c r="G998" s="373"/>
      <c r="H998" s="285">
        <f>ROUND(H996+H997,1)</f>
        <v>906108.1</v>
      </c>
    </row>
    <row r="999" spans="1:8" ht="16.5" customHeight="1">
      <c r="A999" s="371"/>
      <c r="B999" s="284"/>
      <c r="C999" s="283" t="s">
        <v>623</v>
      </c>
      <c r="D999" s="284" t="str">
        <f>""</f>
        <v/>
      </c>
      <c r="E999" s="287"/>
      <c r="F999" s="285"/>
      <c r="G999" s="373"/>
      <c r="H999" s="285">
        <f>ROUND(E999*H998,1)</f>
        <v>0</v>
      </c>
    </row>
    <row r="1000" spans="1:8" ht="16.5" customHeight="1">
      <c r="A1000" s="376"/>
      <c r="B1000" s="377"/>
      <c r="C1000" s="378" t="s">
        <v>68</v>
      </c>
      <c r="D1000" s="377" t="str">
        <f>""</f>
        <v/>
      </c>
      <c r="E1000" s="379"/>
      <c r="F1000" s="380"/>
      <c r="G1000" s="381"/>
      <c r="H1000" s="382">
        <f>ROUND(H998+H999,0)</f>
        <v>906108</v>
      </c>
    </row>
    <row r="1001" spans="1:8" ht="40.5" customHeight="1">
      <c r="A1001" s="360">
        <f>'[3]Công trình'!A46</f>
        <v>33</v>
      </c>
      <c r="B1001" s="361" t="str">
        <f>'[3]Công trình'!E46</f>
        <v>CB.21320</v>
      </c>
      <c r="C1001" s="362" t="str">
        <f>'[3]Công trình'!F46</f>
        <v>Thăm dò địa vật lý điện bằng phương pháp đo sâu điện đối xứng. Cấp địa hình III-IV</v>
      </c>
      <c r="D1001" s="361" t="str">
        <f>'[3]Công trình'!G46</f>
        <v>quan sát</v>
      </c>
      <c r="E1001" s="370">
        <v>1</v>
      </c>
      <c r="F1001" s="343"/>
      <c r="G1001" s="342"/>
      <c r="H1001" s="343"/>
    </row>
    <row r="1002" spans="1:8" ht="16.5" customHeight="1">
      <c r="A1002" s="363"/>
      <c r="B1002" s="364"/>
      <c r="C1002" s="365" t="s">
        <v>606</v>
      </c>
      <c r="D1002" s="364"/>
      <c r="E1002" s="366"/>
      <c r="F1002" s="367"/>
      <c r="G1002" s="368"/>
      <c r="H1002" s="367">
        <f>ROUND(H1011,1)</f>
        <v>78581.8</v>
      </c>
    </row>
    <row r="1003" spans="1:8" ht="16.5" customHeight="1">
      <c r="A1003" s="369"/>
      <c r="B1003" s="280" t="str">
        <f>'Giá tháng'!B$20</f>
        <v>A28.0029</v>
      </c>
      <c r="C1003" s="296" t="str">
        <f>'Giá tháng'!C$20</f>
        <v>Điện cực không phân cực</v>
      </c>
      <c r="D1003" s="280" t="str">
        <f>'Giá tháng'!D$20</f>
        <v>cái</v>
      </c>
      <c r="E1003" s="354">
        <f>[3]HaoPhiVatTu!F$416</f>
        <v>0.01</v>
      </c>
      <c r="F1003" s="297">
        <f>ROUND('[3]Tổng hợp VT'!O$20,1)</f>
        <v>80000</v>
      </c>
      <c r="G1003" s="355">
        <f>'Giá tháng'!G$20</f>
        <v>1</v>
      </c>
      <c r="H1003" s="297">
        <f t="shared" ref="H1003:H1009" si="7">ROUND(E1003*F1003*G1003,1)</f>
        <v>800</v>
      </c>
    </row>
    <row r="1004" spans="1:8" ht="16.5" customHeight="1">
      <c r="A1004" s="369"/>
      <c r="B1004" s="280" t="str">
        <f>'Giá tháng'!B$19</f>
        <v>A28.0028</v>
      </c>
      <c r="C1004" s="296" t="str">
        <f>'Giá tháng'!C$19</f>
        <v>Điện cực đồng</v>
      </c>
      <c r="D1004" s="280" t="str">
        <f>'Giá tháng'!D$19</f>
        <v>cái</v>
      </c>
      <c r="E1004" s="354">
        <f>[3]HaoPhiVatTu!F$417</f>
        <v>0.05</v>
      </c>
      <c r="F1004" s="297">
        <f>ROUND('[3]Tổng hợp VT'!O$19,1)</f>
        <v>80000</v>
      </c>
      <c r="G1004" s="355">
        <f>'Giá tháng'!G$19</f>
        <v>1</v>
      </c>
      <c r="H1004" s="297">
        <f t="shared" si="7"/>
        <v>4000</v>
      </c>
    </row>
    <row r="1005" spans="1:8" ht="16.5" customHeight="1">
      <c r="A1005" s="369"/>
      <c r="B1005" s="280" t="str">
        <f>'Giá tháng'!B$21</f>
        <v>A28.0030</v>
      </c>
      <c r="C1005" s="296" t="str">
        <f>'Giá tháng'!C$21</f>
        <v>Điện cực sắt</v>
      </c>
      <c r="D1005" s="280" t="str">
        <f>'Giá tháng'!D$21</f>
        <v>cái</v>
      </c>
      <c r="E1005" s="354">
        <f>[3]HaoPhiVatTu!F$418</f>
        <v>0.15</v>
      </c>
      <c r="F1005" s="297">
        <f>ROUND('[3]Tổng hợp VT'!O$21,1)</f>
        <v>50000</v>
      </c>
      <c r="G1005" s="355">
        <f>'Giá tháng'!G$21</f>
        <v>1</v>
      </c>
      <c r="H1005" s="297">
        <f t="shared" si="7"/>
        <v>7500</v>
      </c>
    </row>
    <row r="1006" spans="1:8" ht="16.5" customHeight="1">
      <c r="A1006" s="369"/>
      <c r="B1006" s="280" t="str">
        <f>'Giá tháng'!B$36</f>
        <v>A28.0285</v>
      </c>
      <c r="C1006" s="296" t="str">
        <f>'Giá tháng'!C$36</f>
        <v>Pin 69 vôn</v>
      </c>
      <c r="D1006" s="280" t="str">
        <f>'Giá tháng'!D$36</f>
        <v>hòm</v>
      </c>
      <c r="E1006" s="354">
        <f>[3]HaoPhiVatTu!F$419</f>
        <v>0.04</v>
      </c>
      <c r="F1006" s="297">
        <f>ROUND('[3]Tổng hợp VT'!O$36,1)</f>
        <v>75000</v>
      </c>
      <c r="G1006" s="355">
        <f>'Giá tháng'!G$36</f>
        <v>1</v>
      </c>
      <c r="H1006" s="297">
        <f t="shared" si="7"/>
        <v>3000</v>
      </c>
    </row>
    <row r="1007" spans="1:8" ht="16.5" customHeight="1">
      <c r="A1007" s="369"/>
      <c r="B1007" s="280" t="str">
        <f>'Giá tháng'!B$35</f>
        <v>A28.0283</v>
      </c>
      <c r="C1007" s="296" t="str">
        <f>'Giá tháng'!C$35</f>
        <v>Pin 1,5 vôn</v>
      </c>
      <c r="D1007" s="280" t="str">
        <f>'Giá tháng'!D$35</f>
        <v>quả</v>
      </c>
      <c r="E1007" s="354">
        <f>[3]HaoPhiVatTu!F$420</f>
        <v>0.1</v>
      </c>
      <c r="F1007" s="297">
        <f>ROUND('[3]Tổng hợp VT'!O$35,1)</f>
        <v>1500</v>
      </c>
      <c r="G1007" s="355">
        <f>'Giá tháng'!G$35</f>
        <v>1</v>
      </c>
      <c r="H1007" s="297">
        <f t="shared" si="7"/>
        <v>150</v>
      </c>
    </row>
    <row r="1008" spans="1:8" ht="16.5" customHeight="1">
      <c r="A1008" s="369"/>
      <c r="B1008" s="280" t="str">
        <f>'Giá tháng'!B$15</f>
        <v>A28.0133</v>
      </c>
      <c r="C1008" s="296" t="str">
        <f>'Giá tháng'!C$15</f>
        <v>Dây điện</v>
      </c>
      <c r="D1008" s="280" t="str">
        <f>'Giá tháng'!D$15</f>
        <v>m</v>
      </c>
      <c r="E1008" s="354">
        <f>[3]HaoPhiVatTu!F$421</f>
        <v>8</v>
      </c>
      <c r="F1008" s="297">
        <f>ROUND('[3]Tổng hợp VT'!O$15,1)</f>
        <v>6061</v>
      </c>
      <c r="G1008" s="355">
        <f>'Giá tháng'!G$15</f>
        <v>1</v>
      </c>
      <c r="H1008" s="297">
        <f t="shared" si="7"/>
        <v>48488</v>
      </c>
    </row>
    <row r="1009" spans="1:8" ht="16.5" customHeight="1">
      <c r="A1009" s="369"/>
      <c r="B1009" s="280" t="str">
        <f>'Giá tháng'!B$40</f>
        <v>A28.0311</v>
      </c>
      <c r="C1009" s="296" t="str">
        <f>'Giá tháng'!C$40</f>
        <v>Tời cuốn dây điện</v>
      </c>
      <c r="D1009" s="280" t="str">
        <f>'Giá tháng'!D$40</f>
        <v>cái</v>
      </c>
      <c r="E1009" s="354">
        <f>[3]HaoPhiVatTu!F$422</f>
        <v>5.0000000000000001E-3</v>
      </c>
      <c r="F1009" s="297">
        <f>ROUND('[3]Tổng hợp VT'!O$40,1)</f>
        <v>1500000</v>
      </c>
      <c r="G1009" s="355">
        <f>'Giá tháng'!G$40</f>
        <v>1</v>
      </c>
      <c r="H1009" s="297">
        <f t="shared" si="7"/>
        <v>7500</v>
      </c>
    </row>
    <row r="1010" spans="1:8" ht="16.5" customHeight="1">
      <c r="A1010" s="369"/>
      <c r="B1010" s="280" t="s">
        <v>607</v>
      </c>
      <c r="C1010" s="296" t="s">
        <v>608</v>
      </c>
      <c r="D1010" s="280" t="s">
        <v>609</v>
      </c>
      <c r="E1010" s="354">
        <f>[3]HaoPhiVatTu!F$423</f>
        <v>10</v>
      </c>
      <c r="F1010" s="297">
        <f>ROUND(SUM(H1003:H1009),1)</f>
        <v>71438</v>
      </c>
      <c r="G1010" s="355"/>
      <c r="H1010" s="297">
        <f>ROUND(E1010*F1010/100,1)</f>
        <v>7143.8</v>
      </c>
    </row>
    <row r="1011" spans="1:8" ht="16.5" customHeight="1">
      <c r="A1011" s="369"/>
      <c r="B1011" s="280"/>
      <c r="C1011" s="296" t="s">
        <v>610</v>
      </c>
      <c r="D1011" s="280"/>
      <c r="E1011" s="354"/>
      <c r="F1011" s="297"/>
      <c r="G1011" s="355"/>
      <c r="H1011" s="297">
        <f>ROUND(SUM(H1003:H1010),1)</f>
        <v>78581.8</v>
      </c>
    </row>
    <row r="1012" spans="1:8" ht="16.5" customHeight="1">
      <c r="A1012" s="363"/>
      <c r="B1012" s="364"/>
      <c r="C1012" s="365" t="s">
        <v>611</v>
      </c>
      <c r="D1012" s="364"/>
      <c r="E1012" s="366"/>
      <c r="F1012" s="367"/>
      <c r="G1012" s="368"/>
      <c r="H1012" s="367">
        <f>ROUND(H1013,1)</f>
        <v>3799346.3</v>
      </c>
    </row>
    <row r="1013" spans="1:8" ht="16.5" customHeight="1">
      <c r="A1013" s="369"/>
      <c r="B1013" s="280" t="str">
        <f>'Giá tháng'!B$44</f>
        <v>N2.40</v>
      </c>
      <c r="C1013" s="296" t="str">
        <f>'Giá tháng'!C$44</f>
        <v>Nhân công 4,0/7 - Nhóm 2</v>
      </c>
      <c r="D1013" s="280" t="str">
        <f>'Giá tháng'!D$44</f>
        <v>công</v>
      </c>
      <c r="E1013" s="354">
        <f>[3]HaoPhiVatTu!G$425</f>
        <v>8.75</v>
      </c>
      <c r="F1013" s="297">
        <f>ROUND('[3]Tổng hợp VT'!O$46,1)</f>
        <v>434211</v>
      </c>
      <c r="G1013" s="355">
        <f>'Giá tháng'!G$44</f>
        <v>1</v>
      </c>
      <c r="H1013" s="297">
        <f>ROUND(E1013*F1013*G1013,1)</f>
        <v>3799346.3</v>
      </c>
    </row>
    <row r="1014" spans="1:8" ht="16.5" customHeight="1">
      <c r="A1014" s="363"/>
      <c r="B1014" s="364"/>
      <c r="C1014" s="365" t="s">
        <v>612</v>
      </c>
      <c r="D1014" s="364"/>
      <c r="E1014" s="366"/>
      <c r="F1014" s="367"/>
      <c r="G1014" s="368"/>
      <c r="H1014" s="367">
        <f>ROUND(H1017,1)</f>
        <v>19998.400000000001</v>
      </c>
    </row>
    <row r="1015" spans="1:8" ht="27.75" customHeight="1">
      <c r="A1015" s="369"/>
      <c r="B1015" s="280" t="str">
        <f>'Giá tháng'!B$58</f>
        <v>M201.0015</v>
      </c>
      <c r="C1015" s="296" t="str">
        <f>'Giá tháng'!C$58</f>
        <v>Máy UJ- 18</v>
      </c>
      <c r="D1015" s="280" t="str">
        <f>'Giá tháng'!D$58</f>
        <v>ca</v>
      </c>
      <c r="E1015" s="354">
        <f>[3]HaoPhiVatTu!H$427</f>
        <v>0.57999999999999996</v>
      </c>
      <c r="F1015" s="297">
        <f>ROUND('[3]Tổng hợp VT'!O$61,1)</f>
        <v>33804</v>
      </c>
      <c r="G1015" s="355">
        <f>'Giá tháng'!G$58</f>
        <v>1</v>
      </c>
      <c r="H1015" s="297">
        <f>ROUND(E1015*F1015*G1015,1)</f>
        <v>19606.3</v>
      </c>
    </row>
    <row r="1016" spans="1:8" ht="16.5" customHeight="1">
      <c r="A1016" s="369"/>
      <c r="B1016" s="280" t="s">
        <v>613</v>
      </c>
      <c r="C1016" s="296" t="s">
        <v>614</v>
      </c>
      <c r="D1016" s="280" t="s">
        <v>609</v>
      </c>
      <c r="E1016" s="354">
        <f>[3]HaoPhiVatTu!H$428</f>
        <v>2</v>
      </c>
      <c r="F1016" s="297">
        <f>ROUND(SUM(H1015:H1015),1)</f>
        <v>19606.3</v>
      </c>
      <c r="G1016" s="355"/>
      <c r="H1016" s="297">
        <f>ROUND(E1016*F1016/100,1)</f>
        <v>392.1</v>
      </c>
    </row>
    <row r="1017" spans="1:8" ht="16.5" customHeight="1">
      <c r="A1017" s="369"/>
      <c r="B1017" s="280"/>
      <c r="C1017" s="296" t="s">
        <v>610</v>
      </c>
      <c r="D1017" s="280"/>
      <c r="E1017" s="301"/>
      <c r="F1017" s="297"/>
      <c r="G1017" s="300"/>
      <c r="H1017" s="297">
        <f>ROUND(SUM(H1015:H1016),1)</f>
        <v>19998.400000000001</v>
      </c>
    </row>
    <row r="1018" spans="1:8" ht="27.75" customHeight="1">
      <c r="A1018" s="371"/>
      <c r="B1018" s="284"/>
      <c r="C1018" s="283" t="s">
        <v>616</v>
      </c>
      <c r="D1018" s="284" t="s">
        <v>95</v>
      </c>
      <c r="E1018" s="372"/>
      <c r="F1018" s="285"/>
      <c r="G1018" s="373"/>
      <c r="H1018" s="285">
        <f>ROUND(H1002+H1012+H1014,1)</f>
        <v>3897926.5</v>
      </c>
    </row>
    <row r="1019" spans="1:8" ht="16.5" customHeight="1">
      <c r="A1019" s="374"/>
      <c r="B1019" s="279"/>
      <c r="C1019" s="278" t="s">
        <v>98</v>
      </c>
      <c r="D1019" s="279" t="str">
        <f>""</f>
        <v/>
      </c>
      <c r="E1019" s="375"/>
      <c r="F1019" s="282"/>
      <c r="G1019" s="281"/>
      <c r="H1019" s="282"/>
    </row>
    <row r="1020" spans="1:8" ht="16.5" customHeight="1">
      <c r="A1020" s="374"/>
      <c r="B1020" s="279"/>
      <c r="C1020" s="278" t="str">
        <f>"Chi phí chung ( NC x "&amp;HSXL!C$14&amp;" )"</f>
        <v>Chi phí chung ( NC x 70% )</v>
      </c>
      <c r="D1020" s="279" t="s">
        <v>54</v>
      </c>
      <c r="E1020" s="375" t="str">
        <f>HSXL!C$14</f>
        <v>70%</v>
      </c>
      <c r="F1020" s="282"/>
      <c r="G1020" s="281"/>
      <c r="H1020" s="282">
        <f>ROUND(H1012*HSXL!D$14,1)</f>
        <v>2659542.4</v>
      </c>
    </row>
    <row r="1021" spans="1:8" ht="27.75" customHeight="1">
      <c r="A1021" s="374"/>
      <c r="B1021" s="279"/>
      <c r="C1021" s="278" t="str">
        <f>"Chi phí nhà tạm để ở và điều hành thi công ( T x "&amp;HSXL!C$18&amp;" )"</f>
        <v>Chi phí nhà tạm để ở và điều hành thi công ( T x 1.1% )</v>
      </c>
      <c r="D1021" s="279" t="s">
        <v>323</v>
      </c>
      <c r="E1021" s="375" t="str">
        <f>HSXL!C$18</f>
        <v>1.1%</v>
      </c>
      <c r="F1021" s="282"/>
      <c r="G1021" s="281"/>
      <c r="H1021" s="282"/>
    </row>
    <row r="1022" spans="1:8" ht="39.75" customHeight="1">
      <c r="A1022" s="374"/>
      <c r="B1022" s="279"/>
      <c r="C1022" s="278" t="str">
        <f>"Chi phí một số công việc không xác định được khối lượng từ thiết kế ( T x "&amp;HSXL!C$13&amp;" )"</f>
        <v>Chi phí một số công việc không xác định được khối lượng từ thiết kế ( T x 2.5% )</v>
      </c>
      <c r="D1022" s="279" t="s">
        <v>100</v>
      </c>
      <c r="E1022" s="375" t="str">
        <f>HSXL!C$13</f>
        <v>2.5%</v>
      </c>
      <c r="F1022" s="282"/>
      <c r="G1022" s="281"/>
      <c r="H1022" s="282"/>
    </row>
    <row r="1023" spans="1:8" ht="27.75" customHeight="1">
      <c r="A1023" s="371"/>
      <c r="B1023" s="284"/>
      <c r="C1023" s="283" t="s">
        <v>617</v>
      </c>
      <c r="D1023" s="284" t="s">
        <v>102</v>
      </c>
      <c r="E1023" s="372"/>
      <c r="F1023" s="285"/>
      <c r="G1023" s="373"/>
      <c r="H1023" s="285">
        <f>ROUND(SUM(H1020:H1022),1)</f>
        <v>2659542.4</v>
      </c>
    </row>
    <row r="1024" spans="1:8" ht="27.75" customHeight="1">
      <c r="A1024" s="374"/>
      <c r="B1024" s="279"/>
      <c r="C1024" s="278" t="str">
        <f>"THU NHẬP CHỊU THUẾ TÍNH TRƯỚC (T+GT) x "&amp;HSXL!C$16</f>
        <v>THU NHẬP CHỊU THUẾ TÍNH TRƯỚC (T+GT) x 6%</v>
      </c>
      <c r="D1024" s="279" t="s">
        <v>105</v>
      </c>
      <c r="E1024" s="375" t="str">
        <f>HSXL!C$16</f>
        <v>6%</v>
      </c>
      <c r="F1024" s="282"/>
      <c r="G1024" s="281"/>
      <c r="H1024" s="282">
        <f>ROUND((H1018+H1023)*HSXL!D$16,1)</f>
        <v>393448.1</v>
      </c>
    </row>
    <row r="1025" spans="1:8" ht="27.75" customHeight="1">
      <c r="A1025" s="374"/>
      <c r="B1025" s="279"/>
      <c r="C1025" s="278" t="s">
        <v>107</v>
      </c>
      <c r="D1025" s="279" t="s">
        <v>108</v>
      </c>
      <c r="E1025" s="375"/>
      <c r="F1025" s="282"/>
      <c r="G1025" s="281"/>
      <c r="H1025" s="282"/>
    </row>
    <row r="1026" spans="1:8" ht="27.75" customHeight="1">
      <c r="A1026" s="374"/>
      <c r="B1026" s="279"/>
      <c r="C1026" s="278" t="s">
        <v>618</v>
      </c>
      <c r="D1026" s="279" t="s">
        <v>110</v>
      </c>
      <c r="E1026" s="375"/>
      <c r="F1026" s="282"/>
      <c r="G1026" s="281"/>
      <c r="H1026" s="282">
        <f>ROUND((H1018+H1023+H1024)*2%,1)</f>
        <v>139018.29999999999</v>
      </c>
    </row>
    <row r="1027" spans="1:8" ht="27.75" customHeight="1">
      <c r="A1027" s="374"/>
      <c r="B1027" s="279"/>
      <c r="C1027" s="278" t="s">
        <v>619</v>
      </c>
      <c r="D1027" s="279" t="s">
        <v>113</v>
      </c>
      <c r="E1027" s="375"/>
      <c r="F1027" s="282"/>
      <c r="G1027" s="281"/>
      <c r="H1027" s="282">
        <f>ROUND((H1018+H1023+H1024)*3%,1)</f>
        <v>208527.5</v>
      </c>
    </row>
    <row r="1028" spans="1:8" ht="27.75" customHeight="1">
      <c r="A1028" s="371"/>
      <c r="B1028" s="284"/>
      <c r="C1028" s="283" t="s">
        <v>620</v>
      </c>
      <c r="D1028" s="284" t="str">
        <f>""</f>
        <v/>
      </c>
      <c r="E1028" s="372"/>
      <c r="F1028" s="285"/>
      <c r="G1028" s="373"/>
      <c r="H1028" s="285">
        <f>ROUND(SUM(H1026:H1027),1)</f>
        <v>347545.8</v>
      </c>
    </row>
    <row r="1029" spans="1:8" ht="27.75" customHeight="1">
      <c r="A1029" s="374"/>
      <c r="B1029" s="279"/>
      <c r="C1029" s="278" t="s">
        <v>621</v>
      </c>
      <c r="D1029" s="279" t="s">
        <v>118</v>
      </c>
      <c r="E1029" s="375"/>
      <c r="F1029" s="282"/>
      <c r="G1029" s="281"/>
      <c r="H1029" s="282">
        <f>ROUND(H1018+H1023+H1024+H1028,0)</f>
        <v>7298463</v>
      </c>
    </row>
    <row r="1030" spans="1:8" ht="27.75" customHeight="1">
      <c r="A1030" s="374"/>
      <c r="B1030" s="279"/>
      <c r="C1030" s="278" t="str">
        <f>"THUẾ GIÁ TRỊ GIA TĂNG ( G x "&amp;HSXL!C$17&amp;" )"</f>
        <v>THUẾ GIÁ TRỊ GIA TĂNG ( G x 8% )</v>
      </c>
      <c r="D1030" s="279" t="s">
        <v>122</v>
      </c>
      <c r="E1030" s="286">
        <f>HSXL!D$17</f>
        <v>0.08</v>
      </c>
      <c r="F1030" s="282"/>
      <c r="G1030" s="281"/>
      <c r="H1030" s="282">
        <f>ROUND(E1030*H1029,1)</f>
        <v>583877</v>
      </c>
    </row>
    <row r="1031" spans="1:8" ht="27.75" customHeight="1">
      <c r="A1031" s="371"/>
      <c r="B1031" s="284"/>
      <c r="C1031" s="283" t="s">
        <v>622</v>
      </c>
      <c r="D1031" s="284" t="s">
        <v>125</v>
      </c>
      <c r="E1031" s="287"/>
      <c r="F1031" s="285"/>
      <c r="G1031" s="373"/>
      <c r="H1031" s="285">
        <f>ROUND(H1029+H1030,1)</f>
        <v>7882340</v>
      </c>
    </row>
    <row r="1032" spans="1:8" ht="16.5" customHeight="1">
      <c r="A1032" s="371"/>
      <c r="B1032" s="284"/>
      <c r="C1032" s="283" t="s">
        <v>623</v>
      </c>
      <c r="D1032" s="284" t="str">
        <f>""</f>
        <v/>
      </c>
      <c r="E1032" s="287"/>
      <c r="F1032" s="285"/>
      <c r="G1032" s="373"/>
      <c r="H1032" s="285">
        <f>ROUND(E1032*H1031,1)</f>
        <v>0</v>
      </c>
    </row>
    <row r="1033" spans="1:8" ht="16.5" customHeight="1">
      <c r="A1033" s="376"/>
      <c r="B1033" s="377"/>
      <c r="C1033" s="378" t="s">
        <v>68</v>
      </c>
      <c r="D1033" s="377" t="str">
        <f>""</f>
        <v/>
      </c>
      <c r="E1033" s="379"/>
      <c r="F1033" s="380"/>
      <c r="G1033" s="381"/>
      <c r="H1033" s="382">
        <f>ROUND(H1031+H1032,0)</f>
        <v>7882340</v>
      </c>
    </row>
    <row r="1034" spans="1:8" ht="40.5" customHeight="1">
      <c r="A1034" s="360">
        <v>34</v>
      </c>
      <c r="B1034" s="361" t="s">
        <v>159</v>
      </c>
      <c r="C1034" s="362" t="s">
        <v>148</v>
      </c>
      <c r="D1034" s="361" t="s">
        <v>308</v>
      </c>
      <c r="E1034" s="370">
        <v>1</v>
      </c>
      <c r="F1034" s="343"/>
      <c r="G1034" s="342"/>
      <c r="H1034" s="343"/>
    </row>
    <row r="1035" spans="1:8" ht="16.5" customHeight="1">
      <c r="A1035" s="363"/>
      <c r="B1035" s="364"/>
      <c r="C1035" s="365" t="s">
        <v>606</v>
      </c>
      <c r="D1035" s="364"/>
      <c r="E1035" s="366"/>
      <c r="F1035" s="367"/>
      <c r="G1035" s="368"/>
      <c r="H1035" s="367">
        <f>ROUND(H1039,1)</f>
        <v>0</v>
      </c>
    </row>
    <row r="1036" spans="1:8" ht="16.5" hidden="1" customHeight="1">
      <c r="A1036" s="369"/>
      <c r="B1036" s="280" t="str">
        <f>'Giá tháng'!B$25</f>
        <v>A28.0204</v>
      </c>
      <c r="C1036" s="296" t="str">
        <f>'Giá tháng'!C$25</f>
        <v>Giấy Diamat</v>
      </c>
      <c r="D1036" s="280" t="str">
        <f>'Giá tháng'!D$25</f>
        <v>tờ</v>
      </c>
      <c r="E1036" s="354"/>
      <c r="F1036" s="297">
        <f>ROUND('[3]Tổng hợp VT'!O$25,1)</f>
        <v>5000</v>
      </c>
      <c r="G1036" s="355">
        <f>'Giá tháng'!G$25</f>
        <v>1</v>
      </c>
      <c r="H1036" s="297">
        <f>ROUND(E1036*F1036*G1036,1)</f>
        <v>0</v>
      </c>
    </row>
    <row r="1037" spans="1:8" ht="16.5" hidden="1" customHeight="1">
      <c r="A1037" s="369"/>
      <c r="B1037" s="280" t="str">
        <f>'Giá tháng'!B$18</f>
        <v>A28.0033</v>
      </c>
      <c r="C1037" s="296" t="str">
        <f>'Giá tháng'!C$18</f>
        <v>Đĩa CD</v>
      </c>
      <c r="D1037" s="280" t="str">
        <f>'Giá tháng'!D$18</f>
        <v>cái</v>
      </c>
      <c r="E1037" s="354"/>
      <c r="F1037" s="297">
        <f>ROUND('[3]Tổng hợp VT'!O$18,1)</f>
        <v>3600</v>
      </c>
      <c r="G1037" s="355">
        <f>'Giá tháng'!G$18</f>
        <v>1</v>
      </c>
      <c r="H1037" s="297">
        <f>ROUND(E1037*F1037*G1037,1)</f>
        <v>0</v>
      </c>
    </row>
    <row r="1038" spans="1:8" ht="16.5" hidden="1" customHeight="1">
      <c r="A1038" s="369"/>
      <c r="B1038" s="280" t="s">
        <v>607</v>
      </c>
      <c r="C1038" s="296" t="s">
        <v>608</v>
      </c>
      <c r="D1038" s="280" t="s">
        <v>609</v>
      </c>
      <c r="E1038" s="354"/>
      <c r="F1038" s="297">
        <f>ROUND(SUM(H1036:H1037),1)</f>
        <v>0</v>
      </c>
      <c r="G1038" s="355"/>
      <c r="H1038" s="297">
        <f>ROUND(E1038*F1038/100,1)</f>
        <v>0</v>
      </c>
    </row>
    <row r="1039" spans="1:8" ht="16.5" hidden="1" customHeight="1">
      <c r="A1039" s="369"/>
      <c r="B1039" s="280"/>
      <c r="C1039" s="296" t="s">
        <v>610</v>
      </c>
      <c r="D1039" s="280"/>
      <c r="E1039" s="354"/>
      <c r="F1039" s="297"/>
      <c r="G1039" s="355"/>
      <c r="H1039" s="297">
        <f>ROUND(SUM(H1036:H1038),1)</f>
        <v>0</v>
      </c>
    </row>
    <row r="1040" spans="1:8" ht="16.5" customHeight="1">
      <c r="A1040" s="363"/>
      <c r="B1040" s="364"/>
      <c r="C1040" s="365" t="s">
        <v>611</v>
      </c>
      <c r="D1040" s="364"/>
      <c r="E1040" s="366"/>
      <c r="F1040" s="367"/>
      <c r="G1040" s="368"/>
      <c r="H1040" s="367">
        <f>ROUND(H1041,1)</f>
        <v>435000</v>
      </c>
    </row>
    <row r="1041" spans="1:8" ht="16.5" customHeight="1">
      <c r="A1041" s="369"/>
      <c r="B1041" s="280" t="str">
        <f>'Giá tháng'!B$43</f>
        <v>NKS.40</v>
      </c>
      <c r="C1041" s="296" t="str">
        <f>'Giá tháng'!C$43</f>
        <v>Kỹ sư 4,0/8</v>
      </c>
      <c r="D1041" s="280" t="str">
        <f>'Giá tháng'!D$43</f>
        <v>công</v>
      </c>
      <c r="E1041" s="354">
        <v>1</v>
      </c>
      <c r="F1041" s="297">
        <f>ROUND('[3]Tổng hợp VT'!O$45,1)</f>
        <v>435000</v>
      </c>
      <c r="G1041" s="355">
        <f>'Giá tháng'!G$43</f>
        <v>1</v>
      </c>
      <c r="H1041" s="297">
        <f>ROUND(E1041*F1041*G1041,1)</f>
        <v>435000</v>
      </c>
    </row>
    <row r="1042" spans="1:8" ht="16.5" customHeight="1">
      <c r="A1042" s="363"/>
      <c r="B1042" s="364"/>
      <c r="C1042" s="365" t="s">
        <v>612</v>
      </c>
      <c r="D1042" s="364"/>
      <c r="E1042" s="366"/>
      <c r="F1042" s="367"/>
      <c r="G1042" s="368"/>
      <c r="H1042" s="367">
        <f>ROUND(H1047,1)</f>
        <v>0</v>
      </c>
    </row>
    <row r="1043" spans="1:8" ht="27.75" hidden="1" customHeight="1">
      <c r="A1043" s="369"/>
      <c r="B1043" s="280" t="str">
        <f>'Giá tháng'!B$55</f>
        <v>M202.0161</v>
      </c>
      <c r="C1043" s="296" t="str">
        <f>'Giá tháng'!C$55</f>
        <v>Máy scanner</v>
      </c>
      <c r="D1043" s="280" t="str">
        <f>'Giá tháng'!D$55</f>
        <v>ca</v>
      </c>
      <c r="E1043" s="354"/>
      <c r="F1043" s="297">
        <f>ROUND('[3]Tổng hợp VT'!O$58,1)</f>
        <v>149078</v>
      </c>
      <c r="G1043" s="355">
        <f>'Giá tháng'!G$55</f>
        <v>1</v>
      </c>
      <c r="H1043" s="297">
        <f>ROUND(E1043*F1043*G1043,1)</f>
        <v>0</v>
      </c>
    </row>
    <row r="1044" spans="1:8" ht="27.75" hidden="1" customHeight="1">
      <c r="A1044" s="369"/>
      <c r="B1044" s="280" t="str">
        <f>'Giá tháng'!B$60</f>
        <v>M202.0163</v>
      </c>
      <c r="C1044" s="296" t="str">
        <f>'Giá tháng'!C$60</f>
        <v>Máy vi tính</v>
      </c>
      <c r="D1044" s="280" t="str">
        <f>'Giá tháng'!D$60</f>
        <v>ca</v>
      </c>
      <c r="E1044" s="354"/>
      <c r="F1044" s="297">
        <f>ROUND('[3]Tổng hợp VT'!O$63,1)</f>
        <v>9631</v>
      </c>
      <c r="G1044" s="355">
        <f>'Giá tháng'!G$60</f>
        <v>1</v>
      </c>
      <c r="H1044" s="297">
        <f>ROUND(E1044*F1044*G1044,1)</f>
        <v>0</v>
      </c>
    </row>
    <row r="1045" spans="1:8" ht="27.75" hidden="1" customHeight="1">
      <c r="A1045" s="369"/>
      <c r="B1045" s="280" t="str">
        <f>'Giá tháng'!B$59</f>
        <v>M202.0162</v>
      </c>
      <c r="C1045" s="296" t="str">
        <f>'Giá tháng'!C$59</f>
        <v>Máy vẽ plotter</v>
      </c>
      <c r="D1045" s="280" t="str">
        <f>'Giá tháng'!D$59</f>
        <v>ca</v>
      </c>
      <c r="E1045" s="354"/>
      <c r="F1045" s="297">
        <f>ROUND('[3]Tổng hợp VT'!O$62,1)</f>
        <v>84979</v>
      </c>
      <c r="G1045" s="355">
        <f>'Giá tháng'!G$59</f>
        <v>1</v>
      </c>
      <c r="H1045" s="297">
        <f>ROUND(E1045*F1045*G1045,1)</f>
        <v>0</v>
      </c>
    </row>
    <row r="1046" spans="1:8" ht="16.5" hidden="1" customHeight="1">
      <c r="A1046" s="369"/>
      <c r="B1046" s="280" t="s">
        <v>613</v>
      </c>
      <c r="C1046" s="296" t="s">
        <v>614</v>
      </c>
      <c r="D1046" s="280" t="s">
        <v>609</v>
      </c>
      <c r="E1046" s="354"/>
      <c r="F1046" s="297">
        <f>ROUND(SUM(H1043:H1045),1)</f>
        <v>0</v>
      </c>
      <c r="G1046" s="355"/>
      <c r="H1046" s="297">
        <f>ROUND(E1046*F1046/100,1)</f>
        <v>0</v>
      </c>
    </row>
    <row r="1047" spans="1:8" ht="16.5" customHeight="1">
      <c r="A1047" s="369"/>
      <c r="B1047" s="280"/>
      <c r="C1047" s="296" t="s">
        <v>610</v>
      </c>
      <c r="D1047" s="280"/>
      <c r="E1047" s="301"/>
      <c r="F1047" s="297"/>
      <c r="G1047" s="300"/>
      <c r="H1047" s="297">
        <f>ROUND(SUM(H1043:H1046),1)</f>
        <v>0</v>
      </c>
    </row>
    <row r="1048" spans="1:8" ht="27.75" customHeight="1">
      <c r="A1048" s="371"/>
      <c r="B1048" s="284"/>
      <c r="C1048" s="283" t="s">
        <v>616</v>
      </c>
      <c r="D1048" s="284" t="s">
        <v>95</v>
      </c>
      <c r="E1048" s="372"/>
      <c r="F1048" s="285"/>
      <c r="G1048" s="373"/>
      <c r="H1048" s="285">
        <f>ROUND(H1035+H1040+H1042,1)</f>
        <v>435000</v>
      </c>
    </row>
    <row r="1049" spans="1:8" ht="16.5" customHeight="1">
      <c r="A1049" s="374"/>
      <c r="B1049" s="279"/>
      <c r="C1049" s="278" t="s">
        <v>98</v>
      </c>
      <c r="D1049" s="279" t="str">
        <f>""</f>
        <v/>
      </c>
      <c r="E1049" s="375"/>
      <c r="F1049" s="282"/>
      <c r="G1049" s="281"/>
      <c r="H1049" s="282"/>
    </row>
    <row r="1050" spans="1:8" ht="16.5" customHeight="1">
      <c r="A1050" s="374"/>
      <c r="B1050" s="279"/>
      <c r="C1050" s="278" t="str">
        <f>"Chi phí chung ( NC x "&amp;HSXL!C$14&amp;" )"</f>
        <v>Chi phí chung ( NC x 70% )</v>
      </c>
      <c r="D1050" s="279" t="s">
        <v>54</v>
      </c>
      <c r="E1050" s="375" t="str">
        <f>HSXL!C$14</f>
        <v>70%</v>
      </c>
      <c r="F1050" s="282"/>
      <c r="G1050" s="281"/>
      <c r="H1050" s="282">
        <f>ROUND(H1040*HSXL!D$14,1)</f>
        <v>304500</v>
      </c>
    </row>
    <row r="1051" spans="1:8" ht="27.75" customHeight="1">
      <c r="A1051" s="374"/>
      <c r="B1051" s="279"/>
      <c r="C1051" s="278" t="str">
        <f>"Chi phí nhà tạm để ở và điều hành thi công ( T x "&amp;HSXL!C$18&amp;" )"</f>
        <v>Chi phí nhà tạm để ở và điều hành thi công ( T x 1.1% )</v>
      </c>
      <c r="D1051" s="279" t="s">
        <v>323</v>
      </c>
      <c r="E1051" s="375" t="str">
        <f>HSXL!C$18</f>
        <v>1.1%</v>
      </c>
      <c r="F1051" s="282"/>
      <c r="G1051" s="281"/>
      <c r="H1051" s="282"/>
    </row>
    <row r="1052" spans="1:8" ht="39.75" customHeight="1">
      <c r="A1052" s="374"/>
      <c r="B1052" s="279"/>
      <c r="C1052" s="278" t="str">
        <f>"Chi phí một số công việc không xác định được khối lượng từ thiết kế ( T x "&amp;HSXL!C$13&amp;" )"</f>
        <v>Chi phí một số công việc không xác định được khối lượng từ thiết kế ( T x 2.5% )</v>
      </c>
      <c r="D1052" s="279" t="s">
        <v>100</v>
      </c>
      <c r="E1052" s="375" t="str">
        <f>HSXL!C$13</f>
        <v>2.5%</v>
      </c>
      <c r="F1052" s="282"/>
      <c r="G1052" s="281"/>
      <c r="H1052" s="282"/>
    </row>
    <row r="1053" spans="1:8" ht="27.75" customHeight="1">
      <c r="A1053" s="371"/>
      <c r="B1053" s="284"/>
      <c r="C1053" s="283" t="s">
        <v>617</v>
      </c>
      <c r="D1053" s="284" t="s">
        <v>102</v>
      </c>
      <c r="E1053" s="372"/>
      <c r="F1053" s="285"/>
      <c r="G1053" s="373"/>
      <c r="H1053" s="285">
        <f>ROUND(SUM(H1050:H1052),1)</f>
        <v>304500</v>
      </c>
    </row>
    <row r="1054" spans="1:8" ht="27.75" customHeight="1">
      <c r="A1054" s="374"/>
      <c r="B1054" s="279"/>
      <c r="C1054" s="278" t="str">
        <f>"THU NHẬP CHỊU THUẾ TÍNH TRƯỚC (T+GT) x "&amp;HSXL!C$16</f>
        <v>THU NHẬP CHỊU THUẾ TÍNH TRƯỚC (T+GT) x 6%</v>
      </c>
      <c r="D1054" s="279" t="s">
        <v>105</v>
      </c>
      <c r="E1054" s="375" t="str">
        <f>HSXL!C$16</f>
        <v>6%</v>
      </c>
      <c r="F1054" s="282"/>
      <c r="G1054" s="281"/>
      <c r="H1054" s="282">
        <f>ROUND((H1048+H1053)*HSXL!D$16,1)</f>
        <v>44370</v>
      </c>
    </row>
    <row r="1055" spans="1:8" ht="27.75" customHeight="1">
      <c r="A1055" s="374"/>
      <c r="B1055" s="279"/>
      <c r="C1055" s="278" t="s">
        <v>107</v>
      </c>
      <c r="D1055" s="279" t="s">
        <v>108</v>
      </c>
      <c r="E1055" s="375"/>
      <c r="F1055" s="282"/>
      <c r="G1055" s="281"/>
      <c r="H1055" s="282"/>
    </row>
    <row r="1056" spans="1:8" ht="27.75" customHeight="1">
      <c r="A1056" s="374"/>
      <c r="B1056" s="279"/>
      <c r="C1056" s="278" t="s">
        <v>618</v>
      </c>
      <c r="D1056" s="279" t="s">
        <v>110</v>
      </c>
      <c r="E1056" s="375"/>
      <c r="F1056" s="282"/>
      <c r="G1056" s="281"/>
      <c r="H1056" s="282">
        <f>ROUND((H1048+H1053+H1054)*2%,1)</f>
        <v>15677.4</v>
      </c>
    </row>
    <row r="1057" spans="1:8" ht="27.75" customHeight="1">
      <c r="A1057" s="374"/>
      <c r="B1057" s="279"/>
      <c r="C1057" s="278" t="s">
        <v>619</v>
      </c>
      <c r="D1057" s="279" t="s">
        <v>113</v>
      </c>
      <c r="E1057" s="375"/>
      <c r="F1057" s="282"/>
      <c r="G1057" s="281"/>
      <c r="H1057" s="282">
        <f>ROUND((H1048+H1053+H1054)*3%,1)</f>
        <v>23516.1</v>
      </c>
    </row>
    <row r="1058" spans="1:8" ht="27.75" customHeight="1">
      <c r="A1058" s="371"/>
      <c r="B1058" s="284"/>
      <c r="C1058" s="283" t="s">
        <v>620</v>
      </c>
      <c r="D1058" s="284" t="str">
        <f>""</f>
        <v/>
      </c>
      <c r="E1058" s="372"/>
      <c r="F1058" s="285"/>
      <c r="G1058" s="373"/>
      <c r="H1058" s="285">
        <f>ROUND(SUM(H1056:H1057),1)</f>
        <v>39193.5</v>
      </c>
    </row>
    <row r="1059" spans="1:8" ht="27.75" customHeight="1">
      <c r="A1059" s="374"/>
      <c r="B1059" s="279"/>
      <c r="C1059" s="278" t="s">
        <v>621</v>
      </c>
      <c r="D1059" s="279" t="s">
        <v>118</v>
      </c>
      <c r="E1059" s="375"/>
      <c r="F1059" s="282"/>
      <c r="G1059" s="281"/>
      <c r="H1059" s="282">
        <f>ROUND(H1048+H1053+H1054+H1058,0)</f>
        <v>823064</v>
      </c>
    </row>
    <row r="1060" spans="1:8" ht="27.75" customHeight="1">
      <c r="A1060" s="374"/>
      <c r="B1060" s="279"/>
      <c r="C1060" s="278" t="str">
        <f>"THUẾ GIÁ TRỊ GIA TĂNG ( G x "&amp;HSXL!C$17&amp;" )"</f>
        <v>THUẾ GIÁ TRỊ GIA TĂNG ( G x 8% )</v>
      </c>
      <c r="D1060" s="279" t="s">
        <v>122</v>
      </c>
      <c r="E1060" s="286">
        <f>HSXL!D$17</f>
        <v>0.08</v>
      </c>
      <c r="F1060" s="282"/>
      <c r="G1060" s="281"/>
      <c r="H1060" s="282">
        <f>ROUND(E1060*H1059,1)</f>
        <v>65845.100000000006</v>
      </c>
    </row>
    <row r="1061" spans="1:8" ht="27.75" customHeight="1">
      <c r="A1061" s="371"/>
      <c r="B1061" s="284"/>
      <c r="C1061" s="283" t="s">
        <v>622</v>
      </c>
      <c r="D1061" s="284" t="s">
        <v>125</v>
      </c>
      <c r="E1061" s="287"/>
      <c r="F1061" s="285"/>
      <c r="G1061" s="373"/>
      <c r="H1061" s="285">
        <f>ROUND(H1059+H1060,1)</f>
        <v>888909.1</v>
      </c>
    </row>
    <row r="1062" spans="1:8" ht="16.5" customHeight="1">
      <c r="A1062" s="371"/>
      <c r="B1062" s="284"/>
      <c r="C1062" s="283" t="s">
        <v>623</v>
      </c>
      <c r="D1062" s="284" t="str">
        <f>""</f>
        <v/>
      </c>
      <c r="E1062" s="287"/>
      <c r="F1062" s="285"/>
      <c r="G1062" s="373"/>
      <c r="H1062" s="285">
        <f>ROUND(E1062*H1061,1)</f>
        <v>0</v>
      </c>
    </row>
    <row r="1063" spans="1:8" ht="16.5" customHeight="1">
      <c r="A1063" s="376"/>
      <c r="B1063" s="377"/>
      <c r="C1063" s="378" t="s">
        <v>68</v>
      </c>
      <c r="D1063" s="377" t="str">
        <f>""</f>
        <v/>
      </c>
      <c r="E1063" s="379"/>
      <c r="F1063" s="380"/>
      <c r="G1063" s="381"/>
      <c r="H1063" s="382">
        <f>ROUND(H1061+H1062,0)</f>
        <v>888909</v>
      </c>
    </row>
  </sheetData>
  <mergeCells count="3">
    <mergeCell ref="A1:H1"/>
    <mergeCell ref="A2:H2"/>
    <mergeCell ref="A3:H3"/>
  </mergeCells>
  <pageMargins left="1.1875" right="0" top="0.80208333333333337" bottom="0.80208333333333337" header="0.40625" footer="0.40625"/>
  <pageSetup paperSize="0" orientation="portrait" blackAndWhite="1" useFirstPageNumber="1"/>
  <headerFooter>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L43"/>
  <sheetViews>
    <sheetView topLeftCell="A17" workbookViewId="0">
      <selection activeCell="B20" sqref="B20"/>
    </sheetView>
  </sheetViews>
  <sheetFormatPr defaultColWidth="8" defaultRowHeight="15" customHeight="1"/>
  <cols>
    <col min="1" max="1" width="5.140625" style="275" customWidth="1"/>
    <col min="2" max="2" width="9.7109375" style="275" customWidth="1"/>
    <col min="3" max="3" width="33" style="275" customWidth="1"/>
    <col min="4" max="4" width="7.42578125" style="275" customWidth="1"/>
    <col min="5" max="5" width="9.7109375" style="275" customWidth="1"/>
    <col min="6" max="8" width="10.7109375" style="275" hidden="1" customWidth="1"/>
    <col min="9" max="9" width="10.140625" style="275" customWidth="1"/>
    <col min="10" max="10" width="9.85546875" style="275" customWidth="1"/>
    <col min="11" max="12" width="11.28515625" style="275" hidden="1" customWidth="1"/>
    <col min="13" max="16" width="8" style="275" customWidth="1"/>
    <col min="17" max="16384" width="8" style="275"/>
  </cols>
  <sheetData>
    <row r="1" spans="1:12" ht="30" customHeight="1">
      <c r="A1" s="435" t="s">
        <v>624</v>
      </c>
      <c r="B1" s="436"/>
      <c r="C1" s="436"/>
      <c r="D1" s="436"/>
      <c r="E1" s="436"/>
      <c r="F1" s="436"/>
      <c r="G1" s="436"/>
      <c r="H1" s="436"/>
      <c r="I1" s="436"/>
      <c r="J1" s="436"/>
      <c r="K1" s="436"/>
      <c r="L1" s="436"/>
    </row>
    <row r="2" spans="1:12" ht="41.45" customHeight="1">
      <c r="A2" s="437" t="str">
        <f>'[3]Công trình'!A2</f>
        <v xml:space="preserve">CÔNG TRÌNH: XÂY DỰNG MỚI CÁC TBA </v>
      </c>
      <c r="B2" s="436"/>
      <c r="C2" s="436"/>
      <c r="D2" s="436"/>
      <c r="E2" s="436"/>
      <c r="F2" s="436"/>
      <c r="G2" s="436"/>
      <c r="H2" s="436"/>
      <c r="I2" s="436"/>
      <c r="J2" s="436"/>
      <c r="K2" s="436"/>
      <c r="L2" s="436"/>
    </row>
    <row r="3" spans="1:12" ht="25.35" customHeight="1">
      <c r="A3" s="434" t="str">
        <f>'[3]Công trình'!F6</f>
        <v>HẠNG MỤC 1</v>
      </c>
      <c r="B3" s="436"/>
      <c r="C3" s="436"/>
      <c r="D3" s="436"/>
      <c r="E3" s="436"/>
      <c r="F3" s="436"/>
      <c r="G3" s="436"/>
      <c r="H3" s="436"/>
      <c r="I3" s="436"/>
      <c r="J3" s="436"/>
      <c r="K3" s="436"/>
      <c r="L3" s="436"/>
    </row>
    <row r="4" spans="1:12" ht="30" customHeight="1">
      <c r="A4" s="276" t="s">
        <v>0</v>
      </c>
      <c r="B4" s="277" t="s">
        <v>152</v>
      </c>
      <c r="C4" s="277" t="s">
        <v>132</v>
      </c>
      <c r="D4" s="277" t="s">
        <v>133</v>
      </c>
      <c r="E4" s="277" t="s">
        <v>134</v>
      </c>
      <c r="F4" s="277" t="str">
        <f>"Vật liệu
"&amp;'[3]Công trình'!AL1</f>
        <v>Vật liệu
(đ)</v>
      </c>
      <c r="G4" s="277" t="str">
        <f>"Nhân công
"&amp;'[3]Công trình'!AL1</f>
        <v>Nhân công
(đ)</v>
      </c>
      <c r="H4" s="277" t="str">
        <f>"Máy
"&amp;'[3]Công trình'!AL1</f>
        <v>Máy
(đ)</v>
      </c>
      <c r="I4" s="277" t="str">
        <f>"Đơn giá
"&amp;'[3]Công trình'!AL1</f>
        <v>Đơn giá
(đ)</v>
      </c>
      <c r="J4" s="277" t="str">
        <f>"Thành tiền
"&amp;'[3]Công trình'!AL1</f>
        <v>Thành tiền
(đ)</v>
      </c>
      <c r="K4" s="277"/>
      <c r="L4" s="277"/>
    </row>
    <row r="5" spans="1:12" ht="46.35" customHeight="1">
      <c r="A5" s="295">
        <f>'[3]Công trình'!A7</f>
        <v>1</v>
      </c>
      <c r="B5" s="280" t="str">
        <f>'[3]Công trình'!E7</f>
        <v>CK.11340</v>
      </c>
      <c r="C5" s="296" t="str">
        <f>'[3]Công trình'!F7</f>
        <v>Đo vẽ chi tiết bản đồ địa hình trên cạn bằng máy toàn đạc điện tử và máy thủy bình điện tử. Bản đồ tỷ lệ 1/500, đường đồng mức 0,5m, cấp địa hình IV</v>
      </c>
      <c r="D5" s="280" t="str">
        <f>'[3]Công trình'!G7</f>
        <v>ha</v>
      </c>
      <c r="E5" s="383">
        <f>'TH VL+NC+MTC KL KS'!E12</f>
        <v>1.7500000000000002E-2</v>
      </c>
      <c r="F5" s="297">
        <f>'Chiết tính'!H$6</f>
        <v>38525</v>
      </c>
      <c r="G5" s="297">
        <f>'Chiết tính'!H$11</f>
        <v>4443966.8</v>
      </c>
      <c r="H5" s="297">
        <f>'Chiết tính'!H$15</f>
        <v>233753.7</v>
      </c>
      <c r="I5" s="297">
        <f>'Chiết tính'!H$35</f>
        <v>9408394</v>
      </c>
      <c r="J5" s="297">
        <f t="shared" ref="J5:J40" si="0">ROUND(E5*I5,1)</f>
        <v>164646.9</v>
      </c>
      <c r="K5" s="384"/>
      <c r="L5" s="384"/>
    </row>
    <row r="6" spans="1:12" ht="27.75" customHeight="1">
      <c r="A6" s="295">
        <f>'[3]Công trình'!A8</f>
        <v>2</v>
      </c>
      <c r="B6" s="280" t="str">
        <f>'[3]Công trình'!E8</f>
        <v>CI.11130</v>
      </c>
      <c r="C6" s="296" t="str">
        <f>'[3]Công trình'!F8</f>
        <v>Số hóa bản đồ địa hình tỷ lệ 1/500, đường đồng mức 0,5m - loại khó khăn 3</v>
      </c>
      <c r="D6" s="280" t="str">
        <f>'[3]Công trình'!G8</f>
        <v>ha</v>
      </c>
      <c r="E6" s="383">
        <f>'TH VL+NC+MTC KL KS'!E13</f>
        <v>1.7500000000000002E-2</v>
      </c>
      <c r="F6" s="297">
        <f>'Chiết tính'!H$37</f>
        <v>852.1</v>
      </c>
      <c r="G6" s="297">
        <f>'Chiết tính'!H$42</f>
        <v>2958000</v>
      </c>
      <c r="H6" s="297">
        <f>'Chiết tính'!H$44</f>
        <v>28551.599999999999</v>
      </c>
      <c r="I6" s="297">
        <f>'Chiết tính'!H$65</f>
        <v>6079923</v>
      </c>
      <c r="J6" s="297">
        <f t="shared" si="0"/>
        <v>106398.7</v>
      </c>
      <c r="K6" s="384"/>
      <c r="L6" s="384"/>
    </row>
    <row r="7" spans="1:12" ht="27.75" customHeight="1">
      <c r="A7" s="295">
        <f>'[3]Công trình'!A9</f>
        <v>3</v>
      </c>
      <c r="B7" s="280" t="str">
        <f>'[3]Công trình'!E9</f>
        <v>CF.11620</v>
      </c>
      <c r="C7" s="296" t="str">
        <f>'[3]Công trình'!F9</f>
        <v>Đo lưới khống chế mặt bằng. Đường chuyền cấp 2. Bộ thiết bị GPS (3 máy)</v>
      </c>
      <c r="D7" s="280" t="str">
        <f>'[3]Công trình'!G9</f>
        <v>điểm</v>
      </c>
      <c r="E7" s="383">
        <f>'TH VL+NC+MTC KL KS'!E14</f>
        <v>0</v>
      </c>
      <c r="F7" s="297">
        <f>'Chiết tính'!H$67</f>
        <v>27756.3</v>
      </c>
      <c r="G7" s="297">
        <f>'Chiết tính'!H$76</f>
        <v>2671786.2999999998</v>
      </c>
      <c r="H7" s="297">
        <f>'Chiết tính'!H$80</f>
        <v>95091.3</v>
      </c>
      <c r="I7" s="297">
        <f>'Chiết tính'!H$99</f>
        <v>5607377</v>
      </c>
      <c r="J7" s="297">
        <f t="shared" si="0"/>
        <v>0</v>
      </c>
      <c r="K7" s="384"/>
      <c r="L7" s="384"/>
    </row>
    <row r="8" spans="1:12" ht="27.75" customHeight="1">
      <c r="A8" s="295">
        <f>'[3]Công trình'!A10</f>
        <v>4</v>
      </c>
      <c r="B8" s="280" t="str">
        <f>'[3]Công trình'!E10</f>
        <v>CG.11340</v>
      </c>
      <c r="C8" s="296" t="str">
        <f>'[3]Công trình'!F10</f>
        <v>Đo khống chế cao. Thủy chuẩn kỹ thuật. Cấp địa hình IV</v>
      </c>
      <c r="D8" s="280" t="str">
        <f>'[3]Công trình'!G10</f>
        <v>km</v>
      </c>
      <c r="E8" s="383">
        <f>'TH VL+NC+MTC KL KS'!E15</f>
        <v>0</v>
      </c>
      <c r="F8" s="297">
        <f>'Chiết tính'!H$101</f>
        <v>2275</v>
      </c>
      <c r="G8" s="297">
        <f>'Chiết tính'!H$105</f>
        <v>2106925.4</v>
      </c>
      <c r="H8" s="297">
        <f>'Chiết tính'!H$109</f>
        <v>6778.1</v>
      </c>
      <c r="I8" s="297">
        <f>'Chiết tính'!H$128</f>
        <v>4316317</v>
      </c>
      <c r="J8" s="297">
        <f t="shared" si="0"/>
        <v>0</v>
      </c>
      <c r="K8" s="384"/>
      <c r="L8" s="384"/>
    </row>
    <row r="9" spans="1:12" ht="27.75" hidden="1" customHeight="1">
      <c r="A9" s="295">
        <f>'[3]Công trình'!A11</f>
        <v>5</v>
      </c>
      <c r="B9" s="280" t="str">
        <f>'[3]Công trình'!E11</f>
        <v>CH.11140</v>
      </c>
      <c r="C9" s="296" t="str">
        <f>'[3]Công trình'!F11</f>
        <v>Đo vẽ mặt cắt dọc ở trên cạn. Cấp địa hình IV</v>
      </c>
      <c r="D9" s="280" t="str">
        <f>'[3]Công trình'!G11</f>
        <v>100m</v>
      </c>
      <c r="E9" s="383">
        <f>ROUND('[3]Công trình'!P11,4)</f>
        <v>0</v>
      </c>
      <c r="F9" s="297">
        <f>'Chiết tính'!H$130</f>
        <v>50238.7</v>
      </c>
      <c r="G9" s="297">
        <f>'Chiết tính'!H$137</f>
        <v>1155806</v>
      </c>
      <c r="H9" s="297">
        <f>'Chiết tính'!H$141</f>
        <v>36929.4</v>
      </c>
      <c r="I9" s="297">
        <f>'Chiết tính'!H$161</f>
        <v>2466633</v>
      </c>
      <c r="J9" s="297">
        <f t="shared" si="0"/>
        <v>0</v>
      </c>
      <c r="K9" s="384"/>
      <c r="L9" s="384"/>
    </row>
    <row r="10" spans="1:12" ht="27.75" hidden="1" customHeight="1">
      <c r="A10" s="295">
        <f>'[3]Công trình'!A12</f>
        <v>6</v>
      </c>
      <c r="B10" s="280" t="str">
        <f>'[3]Công trình'!E12</f>
        <v>CH.11240</v>
      </c>
      <c r="C10" s="296" t="str">
        <f>'[3]Công trình'!F12</f>
        <v>Đo vẽ mặt cắt ngang ở trên cạn. Cấp địa hình IV</v>
      </c>
      <c r="D10" s="280" t="str">
        <f>'[3]Công trình'!G12</f>
        <v>100m</v>
      </c>
      <c r="E10" s="383">
        <f>ROUND('[3]Công trình'!P12,4)</f>
        <v>0</v>
      </c>
      <c r="F10" s="297">
        <f>'Chiết tính'!H$163</f>
        <v>91212</v>
      </c>
      <c r="G10" s="297">
        <f>'Chiết tính'!H$168</f>
        <v>1394866.7</v>
      </c>
      <c r="H10" s="297">
        <f>'Chiết tính'!H$172</f>
        <v>45716.2</v>
      </c>
      <c r="I10" s="297">
        <f>'Chiết tính'!H$192</f>
        <v>3014958</v>
      </c>
      <c r="J10" s="297">
        <f t="shared" si="0"/>
        <v>0</v>
      </c>
      <c r="K10" s="384"/>
      <c r="L10" s="384"/>
    </row>
    <row r="11" spans="1:12" ht="27.75" hidden="1" customHeight="1">
      <c r="A11" s="295">
        <f>'[3]Công trình'!A13</f>
        <v>7</v>
      </c>
      <c r="B11" s="280" t="str">
        <f>'[3]Công trình'!E13</f>
        <v>CC.11110</v>
      </c>
      <c r="C11" s="296" t="str">
        <f>'[3]Công trình'!F13</f>
        <v>Khoan thủ công trên cạn. Độ sâu hố khoan từ 0m đến 10m. Cấp đất đá I -III</v>
      </c>
      <c r="D11" s="280" t="str">
        <f>'[3]Công trình'!G13</f>
        <v>m khoan</v>
      </c>
      <c r="E11" s="383">
        <f>ROUND('[3]Công trình'!P13,4)</f>
        <v>0</v>
      </c>
      <c r="F11" s="297">
        <f>'Chiết tính'!H$194</f>
        <v>82621</v>
      </c>
      <c r="G11" s="297">
        <f>'Chiết tính'!H$208</f>
        <v>972632.6</v>
      </c>
      <c r="H11" s="297">
        <f>'Chiết tính'!H$210</f>
        <v>10505.4</v>
      </c>
      <c r="I11" s="297">
        <f>'Chiết tính'!H$227</f>
        <v>2099485</v>
      </c>
      <c r="J11" s="297">
        <f t="shared" si="0"/>
        <v>0</v>
      </c>
      <c r="K11" s="384"/>
      <c r="L11" s="384"/>
    </row>
    <row r="12" spans="1:12" ht="27.75" hidden="1" customHeight="1">
      <c r="A12" s="295">
        <f>'[3]Công trình'!A14</f>
        <v>8</v>
      </c>
      <c r="B12" s="280" t="str">
        <f>'[3]Công trình'!E14</f>
        <v>CB.31120</v>
      </c>
      <c r="C12" s="296" t="str">
        <f>'[3]Công trình'!F14</f>
        <v>Thăm dò từ bằng máy MF-2-100. Cấp địa hình III-IV</v>
      </c>
      <c r="D12" s="280" t="str">
        <f>'[3]Công trình'!G14</f>
        <v>quan sát</v>
      </c>
      <c r="E12" s="383">
        <f>ROUND('[3]Công trình'!P14,4)</f>
        <v>0</v>
      </c>
      <c r="F12" s="297">
        <f>'[3]Công trình'!Q14+'[3]Công trình'!R14</f>
        <v>0</v>
      </c>
      <c r="G12" s="297">
        <f>'Chiết tính'!H$229</f>
        <v>143289.60000000001</v>
      </c>
      <c r="H12" s="297">
        <f>'Chiết tính'!H$231</f>
        <v>1323.3</v>
      </c>
      <c r="I12" s="297">
        <f>'Chiết tính'!H$250</f>
        <v>294398</v>
      </c>
      <c r="J12" s="297">
        <f t="shared" si="0"/>
        <v>0</v>
      </c>
      <c r="K12" s="384"/>
      <c r="L12" s="384"/>
    </row>
    <row r="13" spans="1:12" ht="53.25" hidden="1" customHeight="1">
      <c r="A13" s="295">
        <f>'[3]Công trình'!A17</f>
        <v>9</v>
      </c>
      <c r="B13" s="280" t="str">
        <f>'[3]Công trình'!E17</f>
        <v>CK.11340</v>
      </c>
      <c r="C13" s="296" t="str">
        <f>'[3]Công trình'!F17</f>
        <v>Đo vẽ chi tiết bản đồ địa hình trên cạn bằng máy toàn đạc điện tử và máy thủy bình điện tử. Bản đồ tỷ lệ 1/500, đường đồng mức 0,5m, cấp địa hình IV</v>
      </c>
      <c r="D13" s="280" t="str">
        <f>'[3]Công trình'!G17</f>
        <v>ha</v>
      </c>
      <c r="E13" s="383">
        <f>ROUND('[3]Công trình'!P17,4)</f>
        <v>0</v>
      </c>
      <c r="F13" s="297">
        <f>'Chiết tính'!H$252</f>
        <v>38525</v>
      </c>
      <c r="G13" s="297">
        <f>'Chiết tính'!H$257</f>
        <v>4443966.8</v>
      </c>
      <c r="H13" s="297">
        <f>'Chiết tính'!H$261</f>
        <v>233753.7</v>
      </c>
      <c r="I13" s="297">
        <f>'Chiết tính'!H$281</f>
        <v>9408394</v>
      </c>
      <c r="J13" s="297">
        <f t="shared" si="0"/>
        <v>0</v>
      </c>
      <c r="K13" s="384"/>
      <c r="L13" s="384"/>
    </row>
    <row r="14" spans="1:12" ht="27.75" hidden="1" customHeight="1">
      <c r="A14" s="295">
        <f>'[3]Công trình'!A18</f>
        <v>10</v>
      </c>
      <c r="B14" s="280" t="str">
        <f>'[3]Công trình'!E18</f>
        <v>CI.11130</v>
      </c>
      <c r="C14" s="296" t="str">
        <f>'[3]Công trình'!F18</f>
        <v>Số hóa bản đồ địa hình tỷ lệ 1/500, đường đồng mức 0,5m - loại khó khăn 3</v>
      </c>
      <c r="D14" s="280" t="str">
        <f>'[3]Công trình'!G18</f>
        <v>ha</v>
      </c>
      <c r="E14" s="383">
        <f>ROUND('[3]Công trình'!P18,4)</f>
        <v>0</v>
      </c>
      <c r="F14" s="297">
        <f>'Chiết tính'!H$283</f>
        <v>852.1</v>
      </c>
      <c r="G14" s="297">
        <f>'Chiết tính'!H$288</f>
        <v>2958000</v>
      </c>
      <c r="H14" s="297">
        <f>'Chiết tính'!H$290</f>
        <v>28551.599999999999</v>
      </c>
      <c r="I14" s="297">
        <f>'Chiết tính'!H$311</f>
        <v>6079923</v>
      </c>
      <c r="J14" s="297">
        <f t="shared" si="0"/>
        <v>0</v>
      </c>
      <c r="K14" s="384"/>
      <c r="L14" s="384"/>
    </row>
    <row r="15" spans="1:12" ht="27.75" hidden="1" customHeight="1">
      <c r="A15" s="295">
        <f>'[3]Công trình'!A19</f>
        <v>11</v>
      </c>
      <c r="B15" s="280" t="str">
        <f>'[3]Công trình'!E19</f>
        <v>CF.11620</v>
      </c>
      <c r="C15" s="296" t="str">
        <f>'[3]Công trình'!F19</f>
        <v>Đo lưới khống chế mặt bằng. Đường chuyền cấp 2. Bộ thiết bị GPS (3 máy)</v>
      </c>
      <c r="D15" s="280" t="str">
        <f>'[3]Công trình'!G19</f>
        <v>điểm</v>
      </c>
      <c r="E15" s="383">
        <f>ROUND('[3]Công trình'!P19,4)</f>
        <v>0</v>
      </c>
      <c r="F15" s="297">
        <f>'Chiết tính'!H$313</f>
        <v>27756.3</v>
      </c>
      <c r="G15" s="297">
        <f>'Chiết tính'!H$322</f>
        <v>2671786.2999999998</v>
      </c>
      <c r="H15" s="297">
        <f>'Chiết tính'!H$326</f>
        <v>95091.3</v>
      </c>
      <c r="I15" s="297">
        <f>'Chiết tính'!H$345</f>
        <v>5607377</v>
      </c>
      <c r="J15" s="297">
        <f t="shared" si="0"/>
        <v>0</v>
      </c>
      <c r="K15" s="384"/>
      <c r="L15" s="384"/>
    </row>
    <row r="16" spans="1:12" ht="27.75" hidden="1" customHeight="1">
      <c r="A16" s="295">
        <f>'[3]Công trình'!A20</f>
        <v>12</v>
      </c>
      <c r="B16" s="280" t="str">
        <f>'[3]Công trình'!E20</f>
        <v>CG.11340</v>
      </c>
      <c r="C16" s="296" t="str">
        <f>'[3]Công trình'!F20</f>
        <v>Đo khống chế cao. Thủy chuẩn kỹ thuật. Cấp địa hình IV</v>
      </c>
      <c r="D16" s="280" t="str">
        <f>'[3]Công trình'!G20</f>
        <v>km</v>
      </c>
      <c r="E16" s="383">
        <f>ROUND('[3]Công trình'!P20,4)</f>
        <v>0</v>
      </c>
      <c r="F16" s="297">
        <f>'Chiết tính'!H$347</f>
        <v>2275</v>
      </c>
      <c r="G16" s="297">
        <f>'Chiết tính'!H$351</f>
        <v>2106925.4</v>
      </c>
      <c r="H16" s="297">
        <f>'Chiết tính'!H$355</f>
        <v>6778.1</v>
      </c>
      <c r="I16" s="297">
        <f>'Chiết tính'!H$374</f>
        <v>4316317</v>
      </c>
      <c r="J16" s="297">
        <f t="shared" si="0"/>
        <v>0</v>
      </c>
      <c r="K16" s="384"/>
      <c r="L16" s="384"/>
    </row>
    <row r="17" spans="1:12" ht="46.9" customHeight="1">
      <c r="A17" s="295">
        <v>5</v>
      </c>
      <c r="B17" s="280" t="str">
        <f>'[3]Công trình'!E23</f>
        <v>CK.11340</v>
      </c>
      <c r="C17" s="296" t="str">
        <f>'[3]Công trình'!F23</f>
        <v>Đo vẽ chi tiết bản đồ địa hình trên cạn bằng máy toàn đạc điện tử và máy thủy bình điện tử. Bản đồ tỷ lệ 1/500, đường đồng mức 0,5m, cấp địa hình IV</v>
      </c>
      <c r="D17" s="280" t="str">
        <f>'[3]Công trình'!G23</f>
        <v>ha</v>
      </c>
      <c r="E17" s="383">
        <f>'TH VL+NC+MTC KL KS'!E18</f>
        <v>0.79559999999999997</v>
      </c>
      <c r="F17" s="297">
        <f>'Chiết tính'!H$376</f>
        <v>38525</v>
      </c>
      <c r="G17" s="297">
        <f>'Chiết tính'!H$381</f>
        <v>4443966.8</v>
      </c>
      <c r="H17" s="297">
        <f>'Chiết tính'!H$385</f>
        <v>233753.7</v>
      </c>
      <c r="I17" s="297">
        <f>'Chiết tính'!H$405</f>
        <v>9408394</v>
      </c>
      <c r="J17" s="297">
        <f t="shared" si="0"/>
        <v>7485318.2999999998</v>
      </c>
      <c r="K17" s="384"/>
      <c r="L17" s="384"/>
    </row>
    <row r="18" spans="1:12" ht="27.75" customHeight="1">
      <c r="A18" s="295">
        <v>6</v>
      </c>
      <c r="B18" s="280" t="str">
        <f>'[3]Công trình'!E24</f>
        <v>CI.11130</v>
      </c>
      <c r="C18" s="296" t="str">
        <f>'[3]Công trình'!F24</f>
        <v>Số hóa bản đồ địa hình tỷ lệ 1/500, đường đồng mức 0,5m - loại khó khăn 3</v>
      </c>
      <c r="D18" s="280" t="str">
        <f>'[3]Công trình'!G24</f>
        <v>ha</v>
      </c>
      <c r="E18" s="383">
        <f>'TH VL+NC+MTC KL KS'!E19</f>
        <v>0.79559999999999997</v>
      </c>
      <c r="F18" s="297">
        <f>'Chiết tính'!H$407</f>
        <v>852.1</v>
      </c>
      <c r="G18" s="297">
        <f>'Chiết tính'!H$412</f>
        <v>2958000</v>
      </c>
      <c r="H18" s="297">
        <f>'Chiết tính'!H$414</f>
        <v>28551.599999999999</v>
      </c>
      <c r="I18" s="297">
        <f>'Chiết tính'!H$435</f>
        <v>6079923</v>
      </c>
      <c r="J18" s="297">
        <f t="shared" si="0"/>
        <v>4837186.7</v>
      </c>
      <c r="K18" s="384"/>
      <c r="L18" s="384"/>
    </row>
    <row r="19" spans="1:12" ht="27.75" hidden="1" customHeight="1">
      <c r="A19" s="295">
        <f>'[3]Công trình'!A25</f>
        <v>15</v>
      </c>
      <c r="B19" s="280" t="str">
        <f>'[3]Công trình'!E25</f>
        <v>CF.11620</v>
      </c>
      <c r="C19" s="296" t="str">
        <f>'[3]Công trình'!F25</f>
        <v>Đo lưới khống chế mặt bằng. Đường chuyền cấp 2. Bộ thiết bị GPS (3 máy)</v>
      </c>
      <c r="D19" s="280" t="str">
        <f>'[3]Công trình'!G25</f>
        <v>điểm</v>
      </c>
      <c r="E19" s="383">
        <f>ROUND('[3]Công trình'!P25,4)</f>
        <v>0</v>
      </c>
      <c r="F19" s="297">
        <f>'Chiết tính'!H$437</f>
        <v>27756.3</v>
      </c>
      <c r="G19" s="297">
        <f>'Chiết tính'!H$446</f>
        <v>2671786.2999999998</v>
      </c>
      <c r="H19" s="297">
        <f>'Chiết tính'!H$450</f>
        <v>95091.3</v>
      </c>
      <c r="I19" s="297">
        <f>'Chiết tính'!H$469</f>
        <v>5607377</v>
      </c>
      <c r="J19" s="297">
        <f t="shared" si="0"/>
        <v>0</v>
      </c>
      <c r="K19" s="384"/>
      <c r="L19" s="384"/>
    </row>
    <row r="20" spans="1:12" ht="27.75" customHeight="1">
      <c r="A20" s="295">
        <v>7</v>
      </c>
      <c r="B20" s="280" t="str">
        <f>'[3]Công trình'!E26</f>
        <v>CG.11340</v>
      </c>
      <c r="C20" s="296" t="str">
        <f>'[3]Công trình'!F26</f>
        <v>Đo khống chế cao. Thủy chuẩn kỹ thuật. Cấp địa hình IV</v>
      </c>
      <c r="D20" s="280" t="str">
        <f>'[3]Công trình'!G26</f>
        <v>km</v>
      </c>
      <c r="E20" s="383">
        <f>'TH VL+NC+MTC KL KS'!E21</f>
        <v>1.3260000000000001</v>
      </c>
      <c r="F20" s="297">
        <f>'Chiết tính'!H$471</f>
        <v>2275</v>
      </c>
      <c r="G20" s="297">
        <f>'Chiết tính'!H$475</f>
        <v>2106925.4</v>
      </c>
      <c r="H20" s="297">
        <f>'Chiết tính'!H$479</f>
        <v>6778.1</v>
      </c>
      <c r="I20" s="297">
        <f>'Chiết tính'!H$498</f>
        <v>4316317</v>
      </c>
      <c r="J20" s="297">
        <f t="shared" si="0"/>
        <v>5723436.2999999998</v>
      </c>
      <c r="K20" s="384"/>
      <c r="L20" s="384"/>
    </row>
    <row r="21" spans="1:12" ht="18.600000000000001" customHeight="1">
      <c r="A21" s="295">
        <v>8</v>
      </c>
      <c r="B21" s="280" t="str">
        <f>'[3]Công trình'!E27</f>
        <v>CH.11140</v>
      </c>
      <c r="C21" s="296" t="str">
        <f>'[3]Công trình'!F27</f>
        <v>Đo vẽ mặt cắt dọc ở trên cạn. Cấp địa hình IV</v>
      </c>
      <c r="D21" s="280" t="str">
        <f>'[3]Công trình'!G27</f>
        <v>100m</v>
      </c>
      <c r="E21" s="383">
        <f>'TH VL+NC+MTC KL KS'!E22</f>
        <v>13.260000000000002</v>
      </c>
      <c r="F21" s="297">
        <f>'Chiết tính'!H$500</f>
        <v>50238.7</v>
      </c>
      <c r="G21" s="297">
        <f>'Chiết tính'!H$507</f>
        <v>1155806</v>
      </c>
      <c r="H21" s="297">
        <f>'Chiết tính'!H$511</f>
        <v>36929.4</v>
      </c>
      <c r="I21" s="297">
        <f>'Chiết tính'!H$531</f>
        <v>2466633</v>
      </c>
      <c r="J21" s="297">
        <f t="shared" si="0"/>
        <v>32707553.600000001</v>
      </c>
      <c r="K21" s="384"/>
      <c r="L21" s="384"/>
    </row>
    <row r="22" spans="1:12" ht="27.75" hidden="1" customHeight="1">
      <c r="A22" s="295">
        <f>'[3]Công trình'!A28</f>
        <v>18</v>
      </c>
      <c r="B22" s="280" t="str">
        <f>'[3]Công trình'!E28</f>
        <v>CH.11240</v>
      </c>
      <c r="C22" s="296" t="str">
        <f>'[3]Công trình'!F28</f>
        <v>Đo vẽ mặt cắt ngang ở trên cạn. Cấp địa hình IV</v>
      </c>
      <c r="D22" s="280" t="str">
        <f>'[3]Công trình'!G28</f>
        <v>100m</v>
      </c>
      <c r="E22" s="383">
        <f>ROUND('[3]Công trình'!P28,4)</f>
        <v>0</v>
      </c>
      <c r="F22" s="297">
        <f>'Chiết tính'!H$533</f>
        <v>91212</v>
      </c>
      <c r="G22" s="297">
        <f>'Chiết tính'!H$538</f>
        <v>1394866.7</v>
      </c>
      <c r="H22" s="297">
        <f>'Chiết tính'!H$542</f>
        <v>45716.2</v>
      </c>
      <c r="I22" s="297">
        <f>'Chiết tính'!H$562</f>
        <v>3014958</v>
      </c>
      <c r="J22" s="297">
        <f t="shared" si="0"/>
        <v>0</v>
      </c>
      <c r="K22" s="384"/>
      <c r="L22" s="384"/>
    </row>
    <row r="23" spans="1:12" ht="27.75" customHeight="1">
      <c r="A23" s="295">
        <v>9</v>
      </c>
      <c r="B23" s="280" t="str">
        <f>'[3]Công trình'!E29</f>
        <v>CC.11110</v>
      </c>
      <c r="C23" s="296" t="str">
        <f>'[3]Công trình'!F29</f>
        <v>Khoan thủ công trên cạn. Độ sâu hố khoan từ 0m đến 10m. Cấp đất đá I -III</v>
      </c>
      <c r="D23" s="280" t="str">
        <f>'[3]Công trình'!G29</f>
        <v>m khoan</v>
      </c>
      <c r="E23" s="383">
        <f>'TH VL+NC+MTC KL KS'!E24</f>
        <v>6</v>
      </c>
      <c r="F23" s="297">
        <f>'Chiết tính'!H$564</f>
        <v>82621</v>
      </c>
      <c r="G23" s="297">
        <f>'Chiết tính'!H$578</f>
        <v>972632.6</v>
      </c>
      <c r="H23" s="297">
        <f>'Chiết tính'!H$580</f>
        <v>10505.4</v>
      </c>
      <c r="I23" s="297">
        <f>'Chiết tính'!H$597</f>
        <v>2099485</v>
      </c>
      <c r="J23" s="297">
        <f t="shared" si="0"/>
        <v>12596910</v>
      </c>
      <c r="K23" s="384"/>
      <c r="L23" s="384"/>
    </row>
    <row r="24" spans="1:12" ht="27.75" customHeight="1">
      <c r="A24" s="295">
        <v>10</v>
      </c>
      <c r="B24" s="280" t="str">
        <f>'TH VL+NC+MTC KL KS'!B26</f>
        <v>DT</v>
      </c>
      <c r="C24" s="296" t="str">
        <f>'TH VL+NC+MTC KL KS'!C26</f>
        <v>Điều tra, thu thập số liệu các công trình ngầm, nổi dọc theo tuyến cáp (Ngoài hiện trường)</v>
      </c>
      <c r="D24" s="280" t="str">
        <f>'TH VL+NC+MTC KL KS'!D26</f>
        <v>công</v>
      </c>
      <c r="E24" s="383">
        <f>'TH VL+NC+MTC KL KS'!E26</f>
        <v>1</v>
      </c>
      <c r="F24" s="297"/>
      <c r="G24" s="297"/>
      <c r="H24" s="297"/>
      <c r="I24" s="297">
        <f>'Chiết tính'!H1063</f>
        <v>888909</v>
      </c>
      <c r="J24" s="297">
        <f t="shared" si="0"/>
        <v>888909</v>
      </c>
      <c r="K24" s="384"/>
      <c r="L24" s="384"/>
    </row>
    <row r="25" spans="1:12" ht="43.9" customHeight="1">
      <c r="A25" s="295">
        <v>11</v>
      </c>
      <c r="B25" s="280" t="str">
        <f>'[3]Công trình'!E32</f>
        <v>CK.11540</v>
      </c>
      <c r="C25" s="296" t="str">
        <f>'[3]Công trình'!F32</f>
        <v>Đo vẽ chi tiết bản đồ địa hình trên cạn bằng máy toàn đạc điện tử và máy thủy bình điện tử. Bản đồ tỷ lệ 1/1.000, đường đồng mức 1m, cấp địa hình IV</v>
      </c>
      <c r="D25" s="280" t="str">
        <f>'[3]Công trình'!G32</f>
        <v>100 ha</v>
      </c>
      <c r="E25" s="385">
        <f>'TH VL+NC+MTC KL KS'!E37</f>
        <v>8.4000000000000005E-2</v>
      </c>
      <c r="F25" s="297">
        <f>'Chiết tính'!H$599</f>
        <v>575000</v>
      </c>
      <c r="G25" s="297">
        <f>'Chiết tính'!H$604</f>
        <v>147567673.80000001</v>
      </c>
      <c r="H25" s="297">
        <f>'Chiết tính'!H$608</f>
        <v>7376721.4000000004</v>
      </c>
      <c r="I25" s="297">
        <f>'Chiết tính'!H$628</f>
        <v>311108107</v>
      </c>
      <c r="J25" s="297">
        <f t="shared" si="0"/>
        <v>26133081</v>
      </c>
      <c r="K25" s="384"/>
      <c r="L25" s="384"/>
    </row>
    <row r="26" spans="1:12" ht="27.75" customHeight="1">
      <c r="A26" s="295">
        <v>12</v>
      </c>
      <c r="B26" s="280" t="str">
        <f>'[3]Công trình'!E33</f>
        <v>CI.11330</v>
      </c>
      <c r="C26" s="296" t="str">
        <f>'[3]Công trình'!F33</f>
        <v>Số hóa bản đồ địa hình tỷ lệ 1/1.000, đường đồng mức 1m - loại khó khăn 3</v>
      </c>
      <c r="D26" s="280" t="str">
        <f>'[3]Công trình'!G33</f>
        <v>ha</v>
      </c>
      <c r="E26" s="383">
        <f>'TH VL+NC+MTC KL KS'!E38</f>
        <v>8.4</v>
      </c>
      <c r="F26" s="297">
        <f>'Chiết tính'!H$630</f>
        <v>216.1</v>
      </c>
      <c r="G26" s="297">
        <f>'Chiết tính'!H$635</f>
        <v>696000</v>
      </c>
      <c r="H26" s="297">
        <f>'Chiết tính'!H$637</f>
        <v>7435.7</v>
      </c>
      <c r="I26" s="297">
        <f>'Chiết tính'!H$658</f>
        <v>1431451</v>
      </c>
      <c r="J26" s="297">
        <f t="shared" si="0"/>
        <v>12024188.4</v>
      </c>
      <c r="K26" s="384"/>
      <c r="L26" s="384"/>
    </row>
    <row r="27" spans="1:12" ht="27.75" hidden="1" customHeight="1">
      <c r="A27" s="295">
        <f>'[3]Công trình'!A34</f>
        <v>22</v>
      </c>
      <c r="B27" s="280" t="str">
        <f>'[3]Công trình'!E34</f>
        <v>CF.11620</v>
      </c>
      <c r="C27" s="296" t="str">
        <f>'[3]Công trình'!F34</f>
        <v>Đo lưới khống chế mặt bằng. Đường chuyền cấp 2. Bộ thiết bị GPS (3 máy)</v>
      </c>
      <c r="D27" s="280" t="str">
        <f>'[3]Công trình'!G34</f>
        <v>điểm</v>
      </c>
      <c r="E27" s="383">
        <f>ROUND('[3]Công trình'!P34,4)</f>
        <v>0</v>
      </c>
      <c r="F27" s="297">
        <f>'Chiết tính'!H$660</f>
        <v>27756.3</v>
      </c>
      <c r="G27" s="297">
        <f>'Chiết tính'!H$669</f>
        <v>2671786.2999999998</v>
      </c>
      <c r="H27" s="297">
        <f>'Chiết tính'!H$673</f>
        <v>95091.3</v>
      </c>
      <c r="I27" s="297">
        <f>'Chiết tính'!H$692</f>
        <v>5607377</v>
      </c>
      <c r="J27" s="297">
        <f t="shared" si="0"/>
        <v>0</v>
      </c>
      <c r="K27" s="384"/>
      <c r="L27" s="384"/>
    </row>
    <row r="28" spans="1:12" ht="27.75" customHeight="1">
      <c r="A28" s="295">
        <v>13</v>
      </c>
      <c r="B28" s="280" t="str">
        <f>'[3]Công trình'!E35</f>
        <v>CG.11340</v>
      </c>
      <c r="C28" s="296" t="str">
        <f>'[3]Công trình'!F35</f>
        <v>Đo khống chế cao. Thủy chuẩn kỹ thuật. Cấp địa hình IV</v>
      </c>
      <c r="D28" s="280" t="str">
        <f>'[3]Công trình'!G35</f>
        <v>km</v>
      </c>
      <c r="E28" s="383">
        <f>'TH VL+NC+MTC KL KS'!E40</f>
        <v>0</v>
      </c>
      <c r="F28" s="297">
        <f>'Chiết tính'!H$694</f>
        <v>2275</v>
      </c>
      <c r="G28" s="297">
        <f>'Chiết tính'!H$698</f>
        <v>2106925.4</v>
      </c>
      <c r="H28" s="297">
        <f>'Chiết tính'!H$702</f>
        <v>6778.1</v>
      </c>
      <c r="I28" s="297">
        <f>'Chiết tính'!H$721</f>
        <v>4316317</v>
      </c>
      <c r="J28" s="297">
        <f t="shared" si="0"/>
        <v>0</v>
      </c>
      <c r="K28" s="384"/>
      <c r="L28" s="384"/>
    </row>
    <row r="29" spans="1:12" ht="27.75" customHeight="1">
      <c r="A29" s="295">
        <v>14</v>
      </c>
      <c r="B29" s="280" t="str">
        <f>'TH VL+NC+MTC KL KS'!B42</f>
        <v>DT</v>
      </c>
      <c r="C29" s="296" t="str">
        <f>'TH VL+NC+MTC KL KS'!C42</f>
        <v>Điều tra, thu thập số liệu các công trình ngầm, nổi dọc theo tuyến cáp (Ngoài hiện trường)</v>
      </c>
      <c r="D29" s="280" t="str">
        <f>'TH VL+NC+MTC KL KS'!D42</f>
        <v>công</v>
      </c>
      <c r="E29" s="383">
        <f>'TH VL+NC+MTC KL KS'!E42</f>
        <v>1</v>
      </c>
      <c r="F29" s="297"/>
      <c r="G29" s="297"/>
      <c r="H29" s="297"/>
      <c r="I29" s="297">
        <f>I24</f>
        <v>888909</v>
      </c>
      <c r="J29" s="297">
        <f t="shared" si="0"/>
        <v>888909</v>
      </c>
      <c r="K29" s="384"/>
      <c r="L29" s="384"/>
    </row>
    <row r="30" spans="1:12" ht="27.75" customHeight="1">
      <c r="A30" s="295">
        <v>15</v>
      </c>
      <c r="B30" s="280" t="str">
        <f>'[3]Công trình'!E37</f>
        <v>CC.11110</v>
      </c>
      <c r="C30" s="296" t="str">
        <f>'[3]Công trình'!F37</f>
        <v>Khoan thủ công trên cạn. Độ sâu hố khoan từ 0m đến 10m. Cấp đất đá I -III</v>
      </c>
      <c r="D30" s="280" t="str">
        <f>'[3]Công trình'!G37</f>
        <v>m khoan</v>
      </c>
      <c r="E30" s="383">
        <f>'TH VL+NC+MTC KL KS'!E45</f>
        <v>42</v>
      </c>
      <c r="F30" s="297">
        <f>'Chiết tính'!H$723</f>
        <v>82621</v>
      </c>
      <c r="G30" s="297">
        <f>'Chiết tính'!H$737</f>
        <v>972632.6</v>
      </c>
      <c r="H30" s="297">
        <f>'Chiết tính'!H$739</f>
        <v>10505.4</v>
      </c>
      <c r="I30" s="297">
        <f>'Chiết tính'!H$756</f>
        <v>2099485</v>
      </c>
      <c r="J30" s="297">
        <f t="shared" si="0"/>
        <v>88178370</v>
      </c>
      <c r="K30" s="384"/>
      <c r="L30" s="384"/>
    </row>
    <row r="31" spans="1:12" ht="27.75" customHeight="1">
      <c r="A31" s="295">
        <v>16</v>
      </c>
      <c r="B31" s="280" t="str">
        <f>'[3]Công trình'!E38</f>
        <v>DC.02001</v>
      </c>
      <c r="C31" s="296" t="str">
        <f>'[3]Công trình'!F38</f>
        <v>Thí nghiệm cơ lý hóa của đất trong phòng thí nghiệm, chỉ tiêu khối lượng riêng</v>
      </c>
      <c r="D31" s="280" t="str">
        <f>'[3]Công trình'!G38</f>
        <v>1 chỉ tiêu</v>
      </c>
      <c r="E31" s="383">
        <f>'TH VL+NC+MTC KL KS'!E46</f>
        <v>7</v>
      </c>
      <c r="F31" s="297">
        <f>'Chiết tính'!H$758</f>
        <v>34530.5</v>
      </c>
      <c r="G31" s="297">
        <f>'Chiết tính'!H$764</f>
        <v>330000.40000000002</v>
      </c>
      <c r="H31" s="297">
        <f>'Chiết tính'!H$766</f>
        <v>25349.5</v>
      </c>
      <c r="I31" s="297">
        <f>'Chiết tính'!H$787</f>
        <v>746323</v>
      </c>
      <c r="J31" s="297">
        <f t="shared" si="0"/>
        <v>5224261</v>
      </c>
      <c r="K31" s="384"/>
      <c r="L31" s="384"/>
    </row>
    <row r="32" spans="1:12" ht="27.75" customHeight="1">
      <c r="A32" s="295">
        <v>17</v>
      </c>
      <c r="B32" s="280" t="str">
        <f>'[3]Công trình'!E39</f>
        <v>DC.02002</v>
      </c>
      <c r="C32" s="296" t="str">
        <f>'[3]Công trình'!F39</f>
        <v>Thí nghiệm cơ lý hóa của đất trong phòng thí nghiệm, chỉ tiêu độ ẩm, độ hút ẩm</v>
      </c>
      <c r="D32" s="280" t="str">
        <f>'[3]Công trình'!G39</f>
        <v>1 chỉ tiêu</v>
      </c>
      <c r="E32" s="383">
        <f>'TH VL+NC+MTC KL KS'!E47</f>
        <v>7</v>
      </c>
      <c r="F32" s="297">
        <f>'Chiết tính'!H$789</f>
        <v>15548.5</v>
      </c>
      <c r="G32" s="297">
        <f>'Chiết tính'!H$794</f>
        <v>56881.599999999999</v>
      </c>
      <c r="H32" s="297">
        <f>'Chiết tính'!H$796</f>
        <v>12207.9</v>
      </c>
      <c r="I32" s="297">
        <f>'Chiết tính'!H$817</f>
        <v>149601</v>
      </c>
      <c r="J32" s="297">
        <f t="shared" si="0"/>
        <v>1047207</v>
      </c>
      <c r="K32" s="384"/>
      <c r="L32" s="384"/>
    </row>
    <row r="33" spans="1:12" ht="29.45" customHeight="1">
      <c r="A33" s="295">
        <v>18</v>
      </c>
      <c r="B33" s="280" t="str">
        <f>'[3]Công trình'!E40</f>
        <v>DC.02003</v>
      </c>
      <c r="C33" s="296" t="str">
        <f>'[3]Công trình'!F40</f>
        <v>Thí nghiệm cơ lý hóa của đất trong phòng thí nghiệm, chỉ tiêu giới hạn dẻo, giới hạn chảy</v>
      </c>
      <c r="D33" s="280" t="str">
        <f>'[3]Công trình'!G40</f>
        <v>1 chỉ tiêu</v>
      </c>
      <c r="E33" s="383">
        <f>'TH VL+NC+MTC KL KS'!E48</f>
        <v>7</v>
      </c>
      <c r="F33" s="297">
        <f>'Chiết tính'!H$819</f>
        <v>15604.1</v>
      </c>
      <c r="G33" s="297">
        <f>'Chiết tính'!H$824</f>
        <v>119408</v>
      </c>
      <c r="H33" s="297">
        <f>'Chiết tính'!H$826</f>
        <v>12572.9</v>
      </c>
      <c r="I33" s="297">
        <f>'Chiết tính'!H$848</f>
        <v>277876</v>
      </c>
      <c r="J33" s="297">
        <f t="shared" si="0"/>
        <v>1945132</v>
      </c>
      <c r="K33" s="384"/>
      <c r="L33" s="384"/>
    </row>
    <row r="34" spans="1:12" ht="27.75" customHeight="1">
      <c r="A34" s="295">
        <v>18</v>
      </c>
      <c r="B34" s="280" t="str">
        <f>'[3]Công trình'!E41</f>
        <v>DC.02003</v>
      </c>
      <c r="C34" s="296" t="str">
        <f>'[3]Công trình'!F41</f>
        <v>Thí nghiệm cơ lý hóa của đất trong phòng thí nghiệm, chỉ tiêu giới hạn dẻo, giới hạn chảy</v>
      </c>
      <c r="D34" s="280" t="str">
        <f>'[3]Công trình'!G41</f>
        <v>1 chỉ tiêu</v>
      </c>
      <c r="E34" s="383">
        <f>'TH VL+NC+MTC KL KS'!E49</f>
        <v>0</v>
      </c>
      <c r="F34" s="297">
        <f>'Chiết tính'!H$850</f>
        <v>15604.1</v>
      </c>
      <c r="G34" s="297">
        <f>'Chiết tính'!H$855</f>
        <v>119408</v>
      </c>
      <c r="H34" s="297">
        <f>'Chiết tính'!H$857</f>
        <v>12572.9</v>
      </c>
      <c r="I34" s="297">
        <f>'Chiết tính'!H$879</f>
        <v>277876</v>
      </c>
      <c r="J34" s="297">
        <f t="shared" si="0"/>
        <v>0</v>
      </c>
      <c r="K34" s="384"/>
      <c r="L34" s="384"/>
    </row>
    <row r="35" spans="1:12" ht="27.75" customHeight="1">
      <c r="A35" s="295">
        <v>20</v>
      </c>
      <c r="B35" s="280" t="str">
        <f>'[3]Công trình'!E42</f>
        <v>DC.02004</v>
      </c>
      <c r="C35" s="296" t="str">
        <f>'[3]Công trình'!F42</f>
        <v>Thí nghiệm cơ lý hóa của đất trong phòng thí nghiệm, chỉ tiêu thành phần hạt</v>
      </c>
      <c r="D35" s="280" t="str">
        <f>'[3]Công trình'!G42</f>
        <v>1 chỉ tiêu</v>
      </c>
      <c r="E35" s="383">
        <f>'TH VL+NC+MTC KL KS'!E50</f>
        <v>7</v>
      </c>
      <c r="F35" s="297">
        <f>'Chiết tính'!H$881</f>
        <v>43797.5</v>
      </c>
      <c r="G35" s="297">
        <f>'Chiết tính'!H$889</f>
        <v>182368.6</v>
      </c>
      <c r="H35" s="297">
        <f>'Chiết tính'!H$891</f>
        <v>12012.9</v>
      </c>
      <c r="I35" s="297">
        <f>'Chiết tính'!H$912</f>
        <v>439751</v>
      </c>
      <c r="J35" s="297">
        <f t="shared" si="0"/>
        <v>3078257</v>
      </c>
      <c r="K35" s="384"/>
      <c r="L35" s="384"/>
    </row>
    <row r="36" spans="1:12" ht="46.35" customHeight="1">
      <c r="A36" s="295">
        <v>21</v>
      </c>
      <c r="B36" s="280" t="str">
        <f>'[3]Công trình'!E43</f>
        <v>DC.02006</v>
      </c>
      <c r="C36" s="296" t="str">
        <f>'[3]Công trình'!F43</f>
        <v>Thí nghiệm cơ lý hóa của đất trong phòng thí nghiệm, chỉ tiêu sức chống cắt trên máy cắt phẳng</v>
      </c>
      <c r="D36" s="280" t="str">
        <f>'[3]Công trình'!G43</f>
        <v>1 chỉ tiêu</v>
      </c>
      <c r="E36" s="383">
        <f>'TH VL+NC+MTC KL KS'!E51</f>
        <v>7</v>
      </c>
      <c r="F36" s="297">
        <f>'Chiết tính'!H$914</f>
        <v>1137.7</v>
      </c>
      <c r="G36" s="297">
        <f>'Chiết tính'!H$920</f>
        <v>43421.1</v>
      </c>
      <c r="H36" s="297">
        <f>'Chiết tính'!H$922</f>
        <v>1364.4</v>
      </c>
      <c r="I36" s="297">
        <f>'Chiết tính'!H$942</f>
        <v>91737</v>
      </c>
      <c r="J36" s="297">
        <f t="shared" si="0"/>
        <v>642159</v>
      </c>
      <c r="K36" s="384"/>
      <c r="L36" s="384"/>
    </row>
    <row r="37" spans="1:12" ht="27.75" customHeight="1">
      <c r="A37" s="295">
        <v>22</v>
      </c>
      <c r="B37" s="280" t="str">
        <f>'[3]Công trình'!E44</f>
        <v>DC.02009</v>
      </c>
      <c r="C37" s="296" t="str">
        <f>'[3]Công trình'!F44</f>
        <v>Thí nghiệm cơ lý hóa của đất trong phòng thí nghiệm, chỉ tiêu khối thể tích (dung trọng)</v>
      </c>
      <c r="D37" s="280" t="str">
        <f>'[3]Công trình'!G44</f>
        <v>1 chỉ tiêu</v>
      </c>
      <c r="E37" s="383">
        <f>'TH VL+NC+MTC KL KS'!E52</f>
        <v>7</v>
      </c>
      <c r="F37" s="297">
        <f>'Chiết tính'!H$944</f>
        <v>4624.7</v>
      </c>
      <c r="G37" s="297">
        <f>'Chiết tính'!H$949</f>
        <v>36907.9</v>
      </c>
      <c r="H37" s="297">
        <f>'Chiết tính'!H$951</f>
        <v>4143.8</v>
      </c>
      <c r="I37" s="297">
        <f>'Chiết tính'!H$971</f>
        <v>85960</v>
      </c>
      <c r="J37" s="297">
        <f t="shared" si="0"/>
        <v>601720</v>
      </c>
      <c r="K37" s="384"/>
      <c r="L37" s="384"/>
    </row>
    <row r="38" spans="1:12" ht="40.5" hidden="1" customHeight="1">
      <c r="A38" s="295">
        <f>'[3]Công trình'!A45</f>
        <v>32</v>
      </c>
      <c r="B38" s="280" t="str">
        <f>'[3]Công trình'!E45</f>
        <v>DC.02007</v>
      </c>
      <c r="C38" s="296" t="str">
        <f>'[3]Công trình'!F45</f>
        <v>Thí nghiệm cơ lý hóa của đất trong phòng thí nghiệm, chỉ tiêu tính nén lún trong điều kiện không nở hông</v>
      </c>
      <c r="D38" s="280" t="str">
        <f>'[3]Công trình'!G45</f>
        <v>1 chỉ tiêu</v>
      </c>
      <c r="E38" s="383">
        <f>ROUND('[3]Công trình'!P45,4)</f>
        <v>0</v>
      </c>
      <c r="F38" s="297">
        <f>'Chiết tính'!H$973</f>
        <v>4668.3999999999996</v>
      </c>
      <c r="G38" s="297">
        <f>'Chiết tính'!H$978</f>
        <v>412500.5</v>
      </c>
      <c r="H38" s="297">
        <f>'Chiết tính'!H$980</f>
        <v>47889.5</v>
      </c>
      <c r="I38" s="297">
        <f>'Chiết tính'!H$1000</f>
        <v>906108</v>
      </c>
      <c r="J38" s="297">
        <f t="shared" si="0"/>
        <v>0</v>
      </c>
      <c r="K38" s="384"/>
      <c r="L38" s="384"/>
    </row>
    <row r="39" spans="1:12" ht="27.75" hidden="1" customHeight="1">
      <c r="A39" s="295">
        <f>'[3]Công trình'!A46</f>
        <v>33</v>
      </c>
      <c r="B39" s="280" t="str">
        <f>'[3]Công trình'!E46</f>
        <v>CB.21320</v>
      </c>
      <c r="C39" s="296" t="str">
        <f>'[3]Công trình'!F46</f>
        <v>Thăm dò địa vật lý điện bằng phương pháp đo sâu điện đối xứng. Cấp địa hình III-IV</v>
      </c>
      <c r="D39" s="280" t="str">
        <f>'[3]Công trình'!G46</f>
        <v>quan sát</v>
      </c>
      <c r="E39" s="383">
        <f>ROUND('[3]Công trình'!P46,4)</f>
        <v>0</v>
      </c>
      <c r="F39" s="297">
        <f>'Chiết tính'!H$1002</f>
        <v>78581.8</v>
      </c>
      <c r="G39" s="297">
        <f>'Chiết tính'!H$1012</f>
        <v>3799346.3</v>
      </c>
      <c r="H39" s="297">
        <f>'Chiết tính'!H$1014</f>
        <v>19998.400000000001</v>
      </c>
      <c r="I39" s="297">
        <f>'Chiết tính'!H$1033</f>
        <v>7882340</v>
      </c>
      <c r="J39" s="297">
        <f t="shared" si="0"/>
        <v>0</v>
      </c>
      <c r="K39" s="384"/>
      <c r="L39" s="384"/>
    </row>
    <row r="40" spans="1:12" ht="17.45" customHeight="1">
      <c r="A40" s="295">
        <v>23</v>
      </c>
      <c r="B40" s="280" t="str">
        <f>'TH VL+NC+MTC KL KS'!B56</f>
        <v>DT</v>
      </c>
      <c r="C40" s="296" t="str">
        <f>'TH VL+NC+MTC KL KS'!C56</f>
        <v>Khảo sát, điều tra khí tượng thủy văn</v>
      </c>
      <c r="D40" s="280" t="str">
        <f>'TH VL+NC+MTC KL KS'!D56</f>
        <v>Công</v>
      </c>
      <c r="E40" s="383">
        <f>'TH VL+NC+MTC KL KS'!E56</f>
        <v>1</v>
      </c>
      <c r="F40" s="297"/>
      <c r="G40" s="297"/>
      <c r="H40" s="297"/>
      <c r="I40" s="297">
        <f>I24</f>
        <v>888909</v>
      </c>
      <c r="J40" s="297">
        <f t="shared" si="0"/>
        <v>888909</v>
      </c>
      <c r="K40" s="384"/>
      <c r="L40" s="384"/>
    </row>
    <row r="41" spans="1:12" ht="15" customHeight="1">
      <c r="A41" s="386"/>
      <c r="B41" s="387"/>
      <c r="C41" s="388" t="s">
        <v>68</v>
      </c>
      <c r="D41" s="389"/>
      <c r="E41" s="390"/>
      <c r="F41" s="391"/>
      <c r="G41" s="391"/>
      <c r="H41" s="391"/>
      <c r="I41" s="391"/>
      <c r="J41" s="392">
        <f>ROUND(SUM(J5:J39),0)</f>
        <v>204273644</v>
      </c>
      <c r="K41" s="391"/>
      <c r="L41" s="391"/>
    </row>
    <row r="42" spans="1:12" ht="15" customHeight="1">
      <c r="A42" s="393"/>
      <c r="B42" s="388"/>
      <c r="C42" s="388" t="s">
        <v>321</v>
      </c>
      <c r="D42" s="388"/>
      <c r="E42" s="394"/>
      <c r="F42" s="395"/>
      <c r="G42" s="395"/>
      <c r="H42" s="395"/>
      <c r="I42" s="395"/>
      <c r="J42" s="396">
        <f>ROUND(J41,-3)</f>
        <v>204274000</v>
      </c>
      <c r="K42" s="384"/>
      <c r="L42" s="384"/>
    </row>
    <row r="43" spans="1:12" ht="30" customHeight="1">
      <c r="A43" s="451" t="s">
        <v>625</v>
      </c>
      <c r="B43" s="452"/>
      <c r="C43" s="453"/>
      <c r="D43" s="452"/>
      <c r="E43" s="454"/>
      <c r="F43" s="455"/>
      <c r="G43" s="455"/>
      <c r="H43" s="455"/>
      <c r="I43" s="455"/>
      <c r="J43" s="456"/>
      <c r="K43" s="397"/>
      <c r="L43" s="397"/>
    </row>
  </sheetData>
  <mergeCells count="4">
    <mergeCell ref="A1:L1"/>
    <mergeCell ref="A2:L2"/>
    <mergeCell ref="A3:L3"/>
    <mergeCell ref="A43:J43"/>
  </mergeCells>
  <pageMargins left="1.1875" right="0" top="0.80208333333333337" bottom="0.80208333333333337" header="0.40625" footer="0.40625"/>
  <pageSetup paperSize="9" orientation="portrait" blackAndWhite="1" useFirstPageNumber="1" r:id="rId1"/>
  <headerFooter>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19"/>
  <sheetViews>
    <sheetView showZeros="0" workbookViewId="0">
      <selection activeCell="D14" sqref="D14"/>
    </sheetView>
  </sheetViews>
  <sheetFormatPr defaultColWidth="8" defaultRowHeight="15" customHeight="1"/>
  <cols>
    <col min="1" max="1" width="8" style="275" customWidth="1"/>
    <col min="2" max="2" width="33.28515625" style="275" customWidth="1"/>
    <col min="3" max="4" width="16" style="275" customWidth="1"/>
    <col min="5" max="7" width="8" style="275" customWidth="1"/>
    <col min="8" max="16384" width="8" style="275"/>
  </cols>
  <sheetData>
    <row r="1" spans="1:4" ht="26.25" customHeight="1">
      <c r="A1" s="435" t="s">
        <v>626</v>
      </c>
      <c r="B1" s="436"/>
      <c r="C1" s="436"/>
      <c r="D1" s="436"/>
    </row>
    <row r="2" spans="1:4" ht="30" customHeight="1">
      <c r="A2" s="437" t="str">
        <f>'[3]Công trình'!A2</f>
        <v xml:space="preserve">CÔNG TRÌNH: XÂY DỰNG MỚI CÁC TBA </v>
      </c>
      <c r="B2" s="436"/>
      <c r="C2" s="436"/>
      <c r="D2" s="436"/>
    </row>
    <row r="3" spans="1:4" ht="37.5" customHeight="1">
      <c r="A3" s="434" t="str">
        <f>'[3]Công trình'!A3</f>
        <v>HẠNG MỤC: KHẢO SÁT</v>
      </c>
      <c r="B3" s="436"/>
      <c r="C3" s="436"/>
      <c r="D3" s="436"/>
    </row>
    <row r="4" spans="1:4" ht="15" customHeight="1">
      <c r="A4" s="398" t="s">
        <v>0</v>
      </c>
      <c r="B4" s="398" t="s">
        <v>627</v>
      </c>
      <c r="C4" s="398" t="s">
        <v>628</v>
      </c>
      <c r="D4" s="398" t="s">
        <v>77</v>
      </c>
    </row>
    <row r="5" spans="1:4" ht="15" customHeight="1">
      <c r="A5" s="399">
        <v>1</v>
      </c>
      <c r="B5" s="400" t="s">
        <v>629</v>
      </c>
      <c r="C5" s="401" t="s">
        <v>80</v>
      </c>
      <c r="D5" s="402">
        <v>1</v>
      </c>
    </row>
    <row r="6" spans="1:4" ht="15" customHeight="1">
      <c r="A6" s="399">
        <v>2</v>
      </c>
      <c r="B6" s="400" t="s">
        <v>630</v>
      </c>
      <c r="C6" s="401" t="s">
        <v>631</v>
      </c>
      <c r="D6" s="402">
        <v>0</v>
      </c>
    </row>
    <row r="7" spans="1:4" ht="15" customHeight="1">
      <c r="A7" s="399">
        <v>3</v>
      </c>
      <c r="B7" s="400" t="s">
        <v>632</v>
      </c>
      <c r="C7" s="401" t="s">
        <v>80</v>
      </c>
      <c r="D7" s="402">
        <v>1</v>
      </c>
    </row>
    <row r="8" spans="1:4" ht="15" customHeight="1">
      <c r="A8" s="399">
        <v>4</v>
      </c>
      <c r="B8" s="400" t="s">
        <v>633</v>
      </c>
      <c r="C8" s="401" t="s">
        <v>631</v>
      </c>
      <c r="D8" s="402">
        <v>0</v>
      </c>
    </row>
    <row r="9" spans="1:4" ht="15" customHeight="1">
      <c r="A9" s="399">
        <v>5</v>
      </c>
      <c r="B9" s="400" t="s">
        <v>634</v>
      </c>
      <c r="C9" s="401" t="s">
        <v>80</v>
      </c>
      <c r="D9" s="402">
        <v>1</v>
      </c>
    </row>
    <row r="10" spans="1:4" ht="15" customHeight="1">
      <c r="A10" s="399">
        <v>6</v>
      </c>
      <c r="B10" s="400" t="s">
        <v>635</v>
      </c>
      <c r="C10" s="401" t="s">
        <v>631</v>
      </c>
      <c r="D10" s="402">
        <v>0</v>
      </c>
    </row>
    <row r="11" spans="1:4" ht="15" customHeight="1">
      <c r="A11" s="399">
        <v>7</v>
      </c>
      <c r="B11" s="400" t="s">
        <v>636</v>
      </c>
      <c r="C11" s="401" t="s">
        <v>80</v>
      </c>
      <c r="D11" s="402">
        <v>1</v>
      </c>
    </row>
    <row r="12" spans="1:4" ht="15" customHeight="1">
      <c r="A12" s="399">
        <v>8</v>
      </c>
      <c r="B12" s="400" t="s">
        <v>637</v>
      </c>
      <c r="C12" s="401" t="s">
        <v>631</v>
      </c>
      <c r="D12" s="402">
        <v>0</v>
      </c>
    </row>
    <row r="13" spans="1:4" ht="15" customHeight="1">
      <c r="A13" s="399">
        <v>9</v>
      </c>
      <c r="B13" s="400" t="s">
        <v>638</v>
      </c>
      <c r="C13" s="401" t="str">
        <f t="shared" ref="C13:C19" si="0">D13*100&amp;"%"</f>
        <v>2.5%</v>
      </c>
      <c r="D13" s="402">
        <v>2.5000000000000001E-2</v>
      </c>
    </row>
    <row r="14" spans="1:4" ht="15" customHeight="1">
      <c r="A14" s="399">
        <v>10</v>
      </c>
      <c r="B14" s="400" t="s">
        <v>99</v>
      </c>
      <c r="C14" s="401" t="str">
        <f t="shared" si="0"/>
        <v>70%</v>
      </c>
      <c r="D14" s="402">
        <v>0.7</v>
      </c>
    </row>
    <row r="15" spans="1:4" ht="15" customHeight="1">
      <c r="A15" s="399">
        <v>11</v>
      </c>
      <c r="B15" s="400" t="s">
        <v>639</v>
      </c>
      <c r="C15" s="401" t="str">
        <f t="shared" si="0"/>
        <v>0%</v>
      </c>
      <c r="D15" s="402">
        <v>0</v>
      </c>
    </row>
    <row r="16" spans="1:4" ht="15" customHeight="1">
      <c r="A16" s="399">
        <v>12</v>
      </c>
      <c r="B16" s="400" t="s">
        <v>640</v>
      </c>
      <c r="C16" s="401" t="str">
        <f t="shared" si="0"/>
        <v>6%</v>
      </c>
      <c r="D16" s="402">
        <v>0.06</v>
      </c>
    </row>
    <row r="17" spans="1:4" ht="15" customHeight="1">
      <c r="A17" s="399">
        <v>13</v>
      </c>
      <c r="B17" s="400" t="s">
        <v>57</v>
      </c>
      <c r="C17" s="401" t="str">
        <f t="shared" si="0"/>
        <v>8%</v>
      </c>
      <c r="D17" s="402">
        <v>0.08</v>
      </c>
    </row>
    <row r="18" spans="1:4" ht="15" customHeight="1">
      <c r="A18" s="399">
        <v>14</v>
      </c>
      <c r="B18" s="400" t="s">
        <v>641</v>
      </c>
      <c r="C18" s="401" t="str">
        <f t="shared" si="0"/>
        <v>1.1%</v>
      </c>
      <c r="D18" s="402">
        <v>1.0999999999999999E-2</v>
      </c>
    </row>
    <row r="19" spans="1:4" ht="15" customHeight="1">
      <c r="A19" s="399">
        <v>15</v>
      </c>
      <c r="B19" s="400" t="s">
        <v>642</v>
      </c>
      <c r="C19" s="401" t="str">
        <f t="shared" si="0"/>
        <v>0%</v>
      </c>
      <c r="D19" s="402">
        <v>0</v>
      </c>
    </row>
  </sheetData>
  <mergeCells count="3">
    <mergeCell ref="A1:D1"/>
    <mergeCell ref="A2:D2"/>
    <mergeCell ref="A3:D3"/>
  </mergeCells>
  <pageMargins left="1.1875" right="0" top="0.80208333333333337" bottom="0.80208333333333337" header="0.40625" footer="0.40625"/>
  <pageSetup orientation="landscape" blackAndWhite="1" r:id="rId1"/>
  <headerFooter>
    <oddFooter>&amp;C&amp;P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pageSetUpPr fitToPage="1"/>
  </sheetPr>
  <dimension ref="A1:J48"/>
  <sheetViews>
    <sheetView view="pageBreakPreview" zoomScaleNormal="100" zoomScaleSheetLayoutView="100" workbookViewId="0">
      <selection activeCell="AE18" sqref="AE18"/>
    </sheetView>
  </sheetViews>
  <sheetFormatPr defaultColWidth="8.5703125" defaultRowHeight="15" customHeight="1"/>
  <cols>
    <col min="1" max="1" width="6.42578125" style="269" customWidth="1"/>
    <col min="2" max="2" width="39.85546875" style="269" customWidth="1"/>
    <col min="3" max="3" width="9.42578125" style="269" customWidth="1"/>
    <col min="4" max="4" width="17.28515625" style="269" bestFit="1" customWidth="1"/>
    <col min="5" max="6" width="8.5703125" style="269" hidden="1" customWidth="1"/>
    <col min="7" max="7" width="6.5703125" style="269" hidden="1" customWidth="1"/>
    <col min="8" max="8" width="21.42578125" style="269" customWidth="1"/>
    <col min="9" max="9" width="16.7109375" style="269" hidden="1" customWidth="1"/>
    <col min="10" max="10" width="9.5703125" style="269" hidden="1" customWidth="1"/>
    <col min="11" max="27" width="0" style="269" hidden="1" customWidth="1"/>
    <col min="28" max="256" width="8.5703125" style="269"/>
    <col min="257" max="257" width="6.42578125" style="269" customWidth="1"/>
    <col min="258" max="258" width="35.140625" style="269" customWidth="1"/>
    <col min="259" max="259" width="9.42578125" style="269" customWidth="1"/>
    <col min="260" max="260" width="21" style="269" customWidth="1"/>
    <col min="261" max="263" width="0" style="269" hidden="1" customWidth="1"/>
    <col min="264" max="264" width="21.42578125" style="269" customWidth="1"/>
    <col min="265" max="265" width="0" style="269" hidden="1" customWidth="1"/>
    <col min="266" max="266" width="9.5703125" style="269" bestFit="1" customWidth="1"/>
    <col min="267" max="512" width="8.5703125" style="269"/>
    <col min="513" max="513" width="6.42578125" style="269" customWidth="1"/>
    <col min="514" max="514" width="35.140625" style="269" customWidth="1"/>
    <col min="515" max="515" width="9.42578125" style="269" customWidth="1"/>
    <col min="516" max="516" width="21" style="269" customWidth="1"/>
    <col min="517" max="519" width="0" style="269" hidden="1" customWidth="1"/>
    <col min="520" max="520" width="21.42578125" style="269" customWidth="1"/>
    <col min="521" max="521" width="0" style="269" hidden="1" customWidth="1"/>
    <col min="522" max="522" width="9.5703125" style="269" bestFit="1" customWidth="1"/>
    <col min="523" max="768" width="8.5703125" style="269"/>
    <col min="769" max="769" width="6.42578125" style="269" customWidth="1"/>
    <col min="770" max="770" width="35.140625" style="269" customWidth="1"/>
    <col min="771" max="771" width="9.42578125" style="269" customWidth="1"/>
    <col min="772" max="772" width="21" style="269" customWidth="1"/>
    <col min="773" max="775" width="0" style="269" hidden="1" customWidth="1"/>
    <col min="776" max="776" width="21.42578125" style="269" customWidth="1"/>
    <col min="777" max="777" width="0" style="269" hidden="1" customWidth="1"/>
    <col min="778" max="778" width="9.5703125" style="269" bestFit="1" customWidth="1"/>
    <col min="779" max="1024" width="8.5703125" style="269"/>
    <col min="1025" max="1025" width="6.42578125" style="269" customWidth="1"/>
    <col min="1026" max="1026" width="35.140625" style="269" customWidth="1"/>
    <col min="1027" max="1027" width="9.42578125" style="269" customWidth="1"/>
    <col min="1028" max="1028" width="21" style="269" customWidth="1"/>
    <col min="1029" max="1031" width="0" style="269" hidden="1" customWidth="1"/>
    <col min="1032" max="1032" width="21.42578125" style="269" customWidth="1"/>
    <col min="1033" max="1033" width="0" style="269" hidden="1" customWidth="1"/>
    <col min="1034" max="1034" width="9.5703125" style="269" bestFit="1" customWidth="1"/>
    <col min="1035" max="1280" width="8.5703125" style="269"/>
    <col min="1281" max="1281" width="6.42578125" style="269" customWidth="1"/>
    <col min="1282" max="1282" width="35.140625" style="269" customWidth="1"/>
    <col min="1283" max="1283" width="9.42578125" style="269" customWidth="1"/>
    <col min="1284" max="1284" width="21" style="269" customWidth="1"/>
    <col min="1285" max="1287" width="0" style="269" hidden="1" customWidth="1"/>
    <col min="1288" max="1288" width="21.42578125" style="269" customWidth="1"/>
    <col min="1289" max="1289" width="0" style="269" hidden="1" customWidth="1"/>
    <col min="1290" max="1290" width="9.5703125" style="269" bestFit="1" customWidth="1"/>
    <col min="1291" max="1536" width="8.5703125" style="269"/>
    <col min="1537" max="1537" width="6.42578125" style="269" customWidth="1"/>
    <col min="1538" max="1538" width="35.140625" style="269" customWidth="1"/>
    <col min="1539" max="1539" width="9.42578125" style="269" customWidth="1"/>
    <col min="1540" max="1540" width="21" style="269" customWidth="1"/>
    <col min="1541" max="1543" width="0" style="269" hidden="1" customWidth="1"/>
    <col min="1544" max="1544" width="21.42578125" style="269" customWidth="1"/>
    <col min="1545" max="1545" width="0" style="269" hidden="1" customWidth="1"/>
    <col min="1546" max="1546" width="9.5703125" style="269" bestFit="1" customWidth="1"/>
    <col min="1547" max="1792" width="8.5703125" style="269"/>
    <col min="1793" max="1793" width="6.42578125" style="269" customWidth="1"/>
    <col min="1794" max="1794" width="35.140625" style="269" customWidth="1"/>
    <col min="1795" max="1795" width="9.42578125" style="269" customWidth="1"/>
    <col min="1796" max="1796" width="21" style="269" customWidth="1"/>
    <col min="1797" max="1799" width="0" style="269" hidden="1" customWidth="1"/>
    <col min="1800" max="1800" width="21.42578125" style="269" customWidth="1"/>
    <col min="1801" max="1801" width="0" style="269" hidden="1" customWidth="1"/>
    <col min="1802" max="1802" width="9.5703125" style="269" bestFit="1" customWidth="1"/>
    <col min="1803" max="2048" width="8.5703125" style="269"/>
    <col min="2049" max="2049" width="6.42578125" style="269" customWidth="1"/>
    <col min="2050" max="2050" width="35.140625" style="269" customWidth="1"/>
    <col min="2051" max="2051" width="9.42578125" style="269" customWidth="1"/>
    <col min="2052" max="2052" width="21" style="269" customWidth="1"/>
    <col min="2053" max="2055" width="0" style="269" hidden="1" customWidth="1"/>
    <col min="2056" max="2056" width="21.42578125" style="269" customWidth="1"/>
    <col min="2057" max="2057" width="0" style="269" hidden="1" customWidth="1"/>
    <col min="2058" max="2058" width="9.5703125" style="269" bestFit="1" customWidth="1"/>
    <col min="2059" max="2304" width="8.5703125" style="269"/>
    <col min="2305" max="2305" width="6.42578125" style="269" customWidth="1"/>
    <col min="2306" max="2306" width="35.140625" style="269" customWidth="1"/>
    <col min="2307" max="2307" width="9.42578125" style="269" customWidth="1"/>
    <col min="2308" max="2308" width="21" style="269" customWidth="1"/>
    <col min="2309" max="2311" width="0" style="269" hidden="1" customWidth="1"/>
    <col min="2312" max="2312" width="21.42578125" style="269" customWidth="1"/>
    <col min="2313" max="2313" width="0" style="269" hidden="1" customWidth="1"/>
    <col min="2314" max="2314" width="9.5703125" style="269" bestFit="1" customWidth="1"/>
    <col min="2315" max="2560" width="8.5703125" style="269"/>
    <col min="2561" max="2561" width="6.42578125" style="269" customWidth="1"/>
    <col min="2562" max="2562" width="35.140625" style="269" customWidth="1"/>
    <col min="2563" max="2563" width="9.42578125" style="269" customWidth="1"/>
    <col min="2564" max="2564" width="21" style="269" customWidth="1"/>
    <col min="2565" max="2567" width="0" style="269" hidden="1" customWidth="1"/>
    <col min="2568" max="2568" width="21.42578125" style="269" customWidth="1"/>
    <col min="2569" max="2569" width="0" style="269" hidden="1" customWidth="1"/>
    <col min="2570" max="2570" width="9.5703125" style="269" bestFit="1" customWidth="1"/>
    <col min="2571" max="2816" width="8.5703125" style="269"/>
    <col min="2817" max="2817" width="6.42578125" style="269" customWidth="1"/>
    <col min="2818" max="2818" width="35.140625" style="269" customWidth="1"/>
    <col min="2819" max="2819" width="9.42578125" style="269" customWidth="1"/>
    <col min="2820" max="2820" width="21" style="269" customWidth="1"/>
    <col min="2821" max="2823" width="0" style="269" hidden="1" customWidth="1"/>
    <col min="2824" max="2824" width="21.42578125" style="269" customWidth="1"/>
    <col min="2825" max="2825" width="0" style="269" hidden="1" customWidth="1"/>
    <col min="2826" max="2826" width="9.5703125" style="269" bestFit="1" customWidth="1"/>
    <col min="2827" max="3072" width="8.5703125" style="269"/>
    <col min="3073" max="3073" width="6.42578125" style="269" customWidth="1"/>
    <col min="3074" max="3074" width="35.140625" style="269" customWidth="1"/>
    <col min="3075" max="3075" width="9.42578125" style="269" customWidth="1"/>
    <col min="3076" max="3076" width="21" style="269" customWidth="1"/>
    <col min="3077" max="3079" width="0" style="269" hidden="1" customWidth="1"/>
    <col min="3080" max="3080" width="21.42578125" style="269" customWidth="1"/>
    <col min="3081" max="3081" width="0" style="269" hidden="1" customWidth="1"/>
    <col min="3082" max="3082" width="9.5703125" style="269" bestFit="1" customWidth="1"/>
    <col min="3083" max="3328" width="8.5703125" style="269"/>
    <col min="3329" max="3329" width="6.42578125" style="269" customWidth="1"/>
    <col min="3330" max="3330" width="35.140625" style="269" customWidth="1"/>
    <col min="3331" max="3331" width="9.42578125" style="269" customWidth="1"/>
    <col min="3332" max="3332" width="21" style="269" customWidth="1"/>
    <col min="3333" max="3335" width="0" style="269" hidden="1" customWidth="1"/>
    <col min="3336" max="3336" width="21.42578125" style="269" customWidth="1"/>
    <col min="3337" max="3337" width="0" style="269" hidden="1" customWidth="1"/>
    <col min="3338" max="3338" width="9.5703125" style="269" bestFit="1" customWidth="1"/>
    <col min="3339" max="3584" width="8.5703125" style="269"/>
    <col min="3585" max="3585" width="6.42578125" style="269" customWidth="1"/>
    <col min="3586" max="3586" width="35.140625" style="269" customWidth="1"/>
    <col min="3587" max="3587" width="9.42578125" style="269" customWidth="1"/>
    <col min="3588" max="3588" width="21" style="269" customWidth="1"/>
    <col min="3589" max="3591" width="0" style="269" hidden="1" customWidth="1"/>
    <col min="3592" max="3592" width="21.42578125" style="269" customWidth="1"/>
    <col min="3593" max="3593" width="0" style="269" hidden="1" customWidth="1"/>
    <col min="3594" max="3594" width="9.5703125" style="269" bestFit="1" customWidth="1"/>
    <col min="3595" max="3840" width="8.5703125" style="269"/>
    <col min="3841" max="3841" width="6.42578125" style="269" customWidth="1"/>
    <col min="3842" max="3842" width="35.140625" style="269" customWidth="1"/>
    <col min="3843" max="3843" width="9.42578125" style="269" customWidth="1"/>
    <col min="3844" max="3844" width="21" style="269" customWidth="1"/>
    <col min="3845" max="3847" width="0" style="269" hidden="1" customWidth="1"/>
    <col min="3848" max="3848" width="21.42578125" style="269" customWidth="1"/>
    <col min="3849" max="3849" width="0" style="269" hidden="1" customWidth="1"/>
    <col min="3850" max="3850" width="9.5703125" style="269" bestFit="1" customWidth="1"/>
    <col min="3851" max="4096" width="8.5703125" style="269"/>
    <col min="4097" max="4097" width="6.42578125" style="269" customWidth="1"/>
    <col min="4098" max="4098" width="35.140625" style="269" customWidth="1"/>
    <col min="4099" max="4099" width="9.42578125" style="269" customWidth="1"/>
    <col min="4100" max="4100" width="21" style="269" customWidth="1"/>
    <col min="4101" max="4103" width="0" style="269" hidden="1" customWidth="1"/>
    <col min="4104" max="4104" width="21.42578125" style="269" customWidth="1"/>
    <col min="4105" max="4105" width="0" style="269" hidden="1" customWidth="1"/>
    <col min="4106" max="4106" width="9.5703125" style="269" bestFit="1" customWidth="1"/>
    <col min="4107" max="4352" width="8.5703125" style="269"/>
    <col min="4353" max="4353" width="6.42578125" style="269" customWidth="1"/>
    <col min="4354" max="4354" width="35.140625" style="269" customWidth="1"/>
    <col min="4355" max="4355" width="9.42578125" style="269" customWidth="1"/>
    <col min="4356" max="4356" width="21" style="269" customWidth="1"/>
    <col min="4357" max="4359" width="0" style="269" hidden="1" customWidth="1"/>
    <col min="4360" max="4360" width="21.42578125" style="269" customWidth="1"/>
    <col min="4361" max="4361" width="0" style="269" hidden="1" customWidth="1"/>
    <col min="4362" max="4362" width="9.5703125" style="269" bestFit="1" customWidth="1"/>
    <col min="4363" max="4608" width="8.5703125" style="269"/>
    <col min="4609" max="4609" width="6.42578125" style="269" customWidth="1"/>
    <col min="4610" max="4610" width="35.140625" style="269" customWidth="1"/>
    <col min="4611" max="4611" width="9.42578125" style="269" customWidth="1"/>
    <col min="4612" max="4612" width="21" style="269" customWidth="1"/>
    <col min="4613" max="4615" width="0" style="269" hidden="1" customWidth="1"/>
    <col min="4616" max="4616" width="21.42578125" style="269" customWidth="1"/>
    <col min="4617" max="4617" width="0" style="269" hidden="1" customWidth="1"/>
    <col min="4618" max="4618" width="9.5703125" style="269" bestFit="1" customWidth="1"/>
    <col min="4619" max="4864" width="8.5703125" style="269"/>
    <col min="4865" max="4865" width="6.42578125" style="269" customWidth="1"/>
    <col min="4866" max="4866" width="35.140625" style="269" customWidth="1"/>
    <col min="4867" max="4867" width="9.42578125" style="269" customWidth="1"/>
    <col min="4868" max="4868" width="21" style="269" customWidth="1"/>
    <col min="4869" max="4871" width="0" style="269" hidden="1" customWidth="1"/>
    <col min="4872" max="4872" width="21.42578125" style="269" customWidth="1"/>
    <col min="4873" max="4873" width="0" style="269" hidden="1" customWidth="1"/>
    <col min="4874" max="4874" width="9.5703125" style="269" bestFit="1" customWidth="1"/>
    <col min="4875" max="5120" width="8.5703125" style="269"/>
    <col min="5121" max="5121" width="6.42578125" style="269" customWidth="1"/>
    <col min="5122" max="5122" width="35.140625" style="269" customWidth="1"/>
    <col min="5123" max="5123" width="9.42578125" style="269" customWidth="1"/>
    <col min="5124" max="5124" width="21" style="269" customWidth="1"/>
    <col min="5125" max="5127" width="0" style="269" hidden="1" customWidth="1"/>
    <col min="5128" max="5128" width="21.42578125" style="269" customWidth="1"/>
    <col min="5129" max="5129" width="0" style="269" hidden="1" customWidth="1"/>
    <col min="5130" max="5130" width="9.5703125" style="269" bestFit="1" customWidth="1"/>
    <col min="5131" max="5376" width="8.5703125" style="269"/>
    <col min="5377" max="5377" width="6.42578125" style="269" customWidth="1"/>
    <col min="5378" max="5378" width="35.140625" style="269" customWidth="1"/>
    <col min="5379" max="5379" width="9.42578125" style="269" customWidth="1"/>
    <col min="5380" max="5380" width="21" style="269" customWidth="1"/>
    <col min="5381" max="5383" width="0" style="269" hidden="1" customWidth="1"/>
    <col min="5384" max="5384" width="21.42578125" style="269" customWidth="1"/>
    <col min="5385" max="5385" width="0" style="269" hidden="1" customWidth="1"/>
    <col min="5386" max="5386" width="9.5703125" style="269" bestFit="1" customWidth="1"/>
    <col min="5387" max="5632" width="8.5703125" style="269"/>
    <col min="5633" max="5633" width="6.42578125" style="269" customWidth="1"/>
    <col min="5634" max="5634" width="35.140625" style="269" customWidth="1"/>
    <col min="5635" max="5635" width="9.42578125" style="269" customWidth="1"/>
    <col min="5636" max="5636" width="21" style="269" customWidth="1"/>
    <col min="5637" max="5639" width="0" style="269" hidden="1" customWidth="1"/>
    <col min="5640" max="5640" width="21.42578125" style="269" customWidth="1"/>
    <col min="5641" max="5641" width="0" style="269" hidden="1" customWidth="1"/>
    <col min="5642" max="5642" width="9.5703125" style="269" bestFit="1" customWidth="1"/>
    <col min="5643" max="5888" width="8.5703125" style="269"/>
    <col min="5889" max="5889" width="6.42578125" style="269" customWidth="1"/>
    <col min="5890" max="5890" width="35.140625" style="269" customWidth="1"/>
    <col min="5891" max="5891" width="9.42578125" style="269" customWidth="1"/>
    <col min="5892" max="5892" width="21" style="269" customWidth="1"/>
    <col min="5893" max="5895" width="0" style="269" hidden="1" customWidth="1"/>
    <col min="5896" max="5896" width="21.42578125" style="269" customWidth="1"/>
    <col min="5897" max="5897" width="0" style="269" hidden="1" customWidth="1"/>
    <col min="5898" max="5898" width="9.5703125" style="269" bestFit="1" customWidth="1"/>
    <col min="5899" max="6144" width="8.5703125" style="269"/>
    <col min="6145" max="6145" width="6.42578125" style="269" customWidth="1"/>
    <col min="6146" max="6146" width="35.140625" style="269" customWidth="1"/>
    <col min="6147" max="6147" width="9.42578125" style="269" customWidth="1"/>
    <col min="6148" max="6148" width="21" style="269" customWidth="1"/>
    <col min="6149" max="6151" width="0" style="269" hidden="1" customWidth="1"/>
    <col min="6152" max="6152" width="21.42578125" style="269" customWidth="1"/>
    <col min="6153" max="6153" width="0" style="269" hidden="1" customWidth="1"/>
    <col min="6154" max="6154" width="9.5703125" style="269" bestFit="1" customWidth="1"/>
    <col min="6155" max="6400" width="8.5703125" style="269"/>
    <col min="6401" max="6401" width="6.42578125" style="269" customWidth="1"/>
    <col min="6402" max="6402" width="35.140625" style="269" customWidth="1"/>
    <col min="6403" max="6403" width="9.42578125" style="269" customWidth="1"/>
    <col min="6404" max="6404" width="21" style="269" customWidth="1"/>
    <col min="6405" max="6407" width="0" style="269" hidden="1" customWidth="1"/>
    <col min="6408" max="6408" width="21.42578125" style="269" customWidth="1"/>
    <col min="6409" max="6409" width="0" style="269" hidden="1" customWidth="1"/>
    <col min="6410" max="6410" width="9.5703125" style="269" bestFit="1" customWidth="1"/>
    <col min="6411" max="6656" width="8.5703125" style="269"/>
    <col min="6657" max="6657" width="6.42578125" style="269" customWidth="1"/>
    <col min="6658" max="6658" width="35.140625" style="269" customWidth="1"/>
    <col min="6659" max="6659" width="9.42578125" style="269" customWidth="1"/>
    <col min="6660" max="6660" width="21" style="269" customWidth="1"/>
    <col min="6661" max="6663" width="0" style="269" hidden="1" customWidth="1"/>
    <col min="6664" max="6664" width="21.42578125" style="269" customWidth="1"/>
    <col min="6665" max="6665" width="0" style="269" hidden="1" customWidth="1"/>
    <col min="6666" max="6666" width="9.5703125" style="269" bestFit="1" customWidth="1"/>
    <col min="6667" max="6912" width="8.5703125" style="269"/>
    <col min="6913" max="6913" width="6.42578125" style="269" customWidth="1"/>
    <col min="6914" max="6914" width="35.140625" style="269" customWidth="1"/>
    <col min="6915" max="6915" width="9.42578125" style="269" customWidth="1"/>
    <col min="6916" max="6916" width="21" style="269" customWidth="1"/>
    <col min="6917" max="6919" width="0" style="269" hidden="1" customWidth="1"/>
    <col min="6920" max="6920" width="21.42578125" style="269" customWidth="1"/>
    <col min="6921" max="6921" width="0" style="269" hidden="1" customWidth="1"/>
    <col min="6922" max="6922" width="9.5703125" style="269" bestFit="1" customWidth="1"/>
    <col min="6923" max="7168" width="8.5703125" style="269"/>
    <col min="7169" max="7169" width="6.42578125" style="269" customWidth="1"/>
    <col min="7170" max="7170" width="35.140625" style="269" customWidth="1"/>
    <col min="7171" max="7171" width="9.42578125" style="269" customWidth="1"/>
    <col min="7172" max="7172" width="21" style="269" customWidth="1"/>
    <col min="7173" max="7175" width="0" style="269" hidden="1" customWidth="1"/>
    <col min="7176" max="7176" width="21.42578125" style="269" customWidth="1"/>
    <col min="7177" max="7177" width="0" style="269" hidden="1" customWidth="1"/>
    <col min="7178" max="7178" width="9.5703125" style="269" bestFit="1" customWidth="1"/>
    <col min="7179" max="7424" width="8.5703125" style="269"/>
    <col min="7425" max="7425" width="6.42578125" style="269" customWidth="1"/>
    <col min="7426" max="7426" width="35.140625" style="269" customWidth="1"/>
    <col min="7427" max="7427" width="9.42578125" style="269" customWidth="1"/>
    <col min="7428" max="7428" width="21" style="269" customWidth="1"/>
    <col min="7429" max="7431" width="0" style="269" hidden="1" customWidth="1"/>
    <col min="7432" max="7432" width="21.42578125" style="269" customWidth="1"/>
    <col min="7433" max="7433" width="0" style="269" hidden="1" customWidth="1"/>
    <col min="7434" max="7434" width="9.5703125" style="269" bestFit="1" customWidth="1"/>
    <col min="7435" max="7680" width="8.5703125" style="269"/>
    <col min="7681" max="7681" width="6.42578125" style="269" customWidth="1"/>
    <col min="7682" max="7682" width="35.140625" style="269" customWidth="1"/>
    <col min="7683" max="7683" width="9.42578125" style="269" customWidth="1"/>
    <col min="7684" max="7684" width="21" style="269" customWidth="1"/>
    <col min="7685" max="7687" width="0" style="269" hidden="1" customWidth="1"/>
    <col min="7688" max="7688" width="21.42578125" style="269" customWidth="1"/>
    <col min="7689" max="7689" width="0" style="269" hidden="1" customWidth="1"/>
    <col min="7690" max="7690" width="9.5703125" style="269" bestFit="1" customWidth="1"/>
    <col min="7691" max="7936" width="8.5703125" style="269"/>
    <col min="7937" max="7937" width="6.42578125" style="269" customWidth="1"/>
    <col min="7938" max="7938" width="35.140625" style="269" customWidth="1"/>
    <col min="7939" max="7939" width="9.42578125" style="269" customWidth="1"/>
    <col min="7940" max="7940" width="21" style="269" customWidth="1"/>
    <col min="7941" max="7943" width="0" style="269" hidden="1" customWidth="1"/>
    <col min="7944" max="7944" width="21.42578125" style="269" customWidth="1"/>
    <col min="7945" max="7945" width="0" style="269" hidden="1" customWidth="1"/>
    <col min="7946" max="7946" width="9.5703125" style="269" bestFit="1" customWidth="1"/>
    <col min="7947" max="8192" width="8.5703125" style="269"/>
    <col min="8193" max="8193" width="6.42578125" style="269" customWidth="1"/>
    <col min="8194" max="8194" width="35.140625" style="269" customWidth="1"/>
    <col min="8195" max="8195" width="9.42578125" style="269" customWidth="1"/>
    <col min="8196" max="8196" width="21" style="269" customWidth="1"/>
    <col min="8197" max="8199" width="0" style="269" hidden="1" customWidth="1"/>
    <col min="8200" max="8200" width="21.42578125" style="269" customWidth="1"/>
    <col min="8201" max="8201" width="0" style="269" hidden="1" customWidth="1"/>
    <col min="8202" max="8202" width="9.5703125" style="269" bestFit="1" customWidth="1"/>
    <col min="8203" max="8448" width="8.5703125" style="269"/>
    <col min="8449" max="8449" width="6.42578125" style="269" customWidth="1"/>
    <col min="8450" max="8450" width="35.140625" style="269" customWidth="1"/>
    <col min="8451" max="8451" width="9.42578125" style="269" customWidth="1"/>
    <col min="8452" max="8452" width="21" style="269" customWidth="1"/>
    <col min="8453" max="8455" width="0" style="269" hidden="1" customWidth="1"/>
    <col min="8456" max="8456" width="21.42578125" style="269" customWidth="1"/>
    <col min="8457" max="8457" width="0" style="269" hidden="1" customWidth="1"/>
    <col min="8458" max="8458" width="9.5703125" style="269" bestFit="1" customWidth="1"/>
    <col min="8459" max="8704" width="8.5703125" style="269"/>
    <col min="8705" max="8705" width="6.42578125" style="269" customWidth="1"/>
    <col min="8706" max="8706" width="35.140625" style="269" customWidth="1"/>
    <col min="8707" max="8707" width="9.42578125" style="269" customWidth="1"/>
    <col min="8708" max="8708" width="21" style="269" customWidth="1"/>
    <col min="8709" max="8711" width="0" style="269" hidden="1" customWidth="1"/>
    <col min="8712" max="8712" width="21.42578125" style="269" customWidth="1"/>
    <col min="8713" max="8713" width="0" style="269" hidden="1" customWidth="1"/>
    <col min="8714" max="8714" width="9.5703125" style="269" bestFit="1" customWidth="1"/>
    <col min="8715" max="8960" width="8.5703125" style="269"/>
    <col min="8961" max="8961" width="6.42578125" style="269" customWidth="1"/>
    <col min="8962" max="8962" width="35.140625" style="269" customWidth="1"/>
    <col min="8963" max="8963" width="9.42578125" style="269" customWidth="1"/>
    <col min="8964" max="8964" width="21" style="269" customWidth="1"/>
    <col min="8965" max="8967" width="0" style="269" hidden="1" customWidth="1"/>
    <col min="8968" max="8968" width="21.42578125" style="269" customWidth="1"/>
    <col min="8969" max="8969" width="0" style="269" hidden="1" customWidth="1"/>
    <col min="8970" max="8970" width="9.5703125" style="269" bestFit="1" customWidth="1"/>
    <col min="8971" max="9216" width="8.5703125" style="269"/>
    <col min="9217" max="9217" width="6.42578125" style="269" customWidth="1"/>
    <col min="9218" max="9218" width="35.140625" style="269" customWidth="1"/>
    <col min="9219" max="9219" width="9.42578125" style="269" customWidth="1"/>
    <col min="9220" max="9220" width="21" style="269" customWidth="1"/>
    <col min="9221" max="9223" width="0" style="269" hidden="1" customWidth="1"/>
    <col min="9224" max="9224" width="21.42578125" style="269" customWidth="1"/>
    <col min="9225" max="9225" width="0" style="269" hidden="1" customWidth="1"/>
    <col min="9226" max="9226" width="9.5703125" style="269" bestFit="1" customWidth="1"/>
    <col min="9227" max="9472" width="8.5703125" style="269"/>
    <col min="9473" max="9473" width="6.42578125" style="269" customWidth="1"/>
    <col min="9474" max="9474" width="35.140625" style="269" customWidth="1"/>
    <col min="9475" max="9475" width="9.42578125" style="269" customWidth="1"/>
    <col min="9476" max="9476" width="21" style="269" customWidth="1"/>
    <col min="9477" max="9479" width="0" style="269" hidden="1" customWidth="1"/>
    <col min="9480" max="9480" width="21.42578125" style="269" customWidth="1"/>
    <col min="9481" max="9481" width="0" style="269" hidden="1" customWidth="1"/>
    <col min="9482" max="9482" width="9.5703125" style="269" bestFit="1" customWidth="1"/>
    <col min="9483" max="9728" width="8.5703125" style="269"/>
    <col min="9729" max="9729" width="6.42578125" style="269" customWidth="1"/>
    <col min="9730" max="9730" width="35.140625" style="269" customWidth="1"/>
    <col min="9731" max="9731" width="9.42578125" style="269" customWidth="1"/>
    <col min="9732" max="9732" width="21" style="269" customWidth="1"/>
    <col min="9733" max="9735" width="0" style="269" hidden="1" customWidth="1"/>
    <col min="9736" max="9736" width="21.42578125" style="269" customWidth="1"/>
    <col min="9737" max="9737" width="0" style="269" hidden="1" customWidth="1"/>
    <col min="9738" max="9738" width="9.5703125" style="269" bestFit="1" customWidth="1"/>
    <col min="9739" max="9984" width="8.5703125" style="269"/>
    <col min="9985" max="9985" width="6.42578125" style="269" customWidth="1"/>
    <col min="9986" max="9986" width="35.140625" style="269" customWidth="1"/>
    <col min="9987" max="9987" width="9.42578125" style="269" customWidth="1"/>
    <col min="9988" max="9988" width="21" style="269" customWidth="1"/>
    <col min="9989" max="9991" width="0" style="269" hidden="1" customWidth="1"/>
    <col min="9992" max="9992" width="21.42578125" style="269" customWidth="1"/>
    <col min="9993" max="9993" width="0" style="269" hidden="1" customWidth="1"/>
    <col min="9994" max="9994" width="9.5703125" style="269" bestFit="1" customWidth="1"/>
    <col min="9995" max="10240" width="8.5703125" style="269"/>
    <col min="10241" max="10241" width="6.42578125" style="269" customWidth="1"/>
    <col min="10242" max="10242" width="35.140625" style="269" customWidth="1"/>
    <col min="10243" max="10243" width="9.42578125" style="269" customWidth="1"/>
    <col min="10244" max="10244" width="21" style="269" customWidth="1"/>
    <col min="10245" max="10247" width="0" style="269" hidden="1" customWidth="1"/>
    <col min="10248" max="10248" width="21.42578125" style="269" customWidth="1"/>
    <col min="10249" max="10249" width="0" style="269" hidden="1" customWidth="1"/>
    <col min="10250" max="10250" width="9.5703125" style="269" bestFit="1" customWidth="1"/>
    <col min="10251" max="10496" width="8.5703125" style="269"/>
    <col min="10497" max="10497" width="6.42578125" style="269" customWidth="1"/>
    <col min="10498" max="10498" width="35.140625" style="269" customWidth="1"/>
    <col min="10499" max="10499" width="9.42578125" style="269" customWidth="1"/>
    <col min="10500" max="10500" width="21" style="269" customWidth="1"/>
    <col min="10501" max="10503" width="0" style="269" hidden="1" customWidth="1"/>
    <col min="10504" max="10504" width="21.42578125" style="269" customWidth="1"/>
    <col min="10505" max="10505" width="0" style="269" hidden="1" customWidth="1"/>
    <col min="10506" max="10506" width="9.5703125" style="269" bestFit="1" customWidth="1"/>
    <col min="10507" max="10752" width="8.5703125" style="269"/>
    <col min="10753" max="10753" width="6.42578125" style="269" customWidth="1"/>
    <col min="10754" max="10754" width="35.140625" style="269" customWidth="1"/>
    <col min="10755" max="10755" width="9.42578125" style="269" customWidth="1"/>
    <col min="10756" max="10756" width="21" style="269" customWidth="1"/>
    <col min="10757" max="10759" width="0" style="269" hidden="1" customWidth="1"/>
    <col min="10760" max="10760" width="21.42578125" style="269" customWidth="1"/>
    <col min="10761" max="10761" width="0" style="269" hidden="1" customWidth="1"/>
    <col min="10762" max="10762" width="9.5703125" style="269" bestFit="1" customWidth="1"/>
    <col min="10763" max="11008" width="8.5703125" style="269"/>
    <col min="11009" max="11009" width="6.42578125" style="269" customWidth="1"/>
    <col min="11010" max="11010" width="35.140625" style="269" customWidth="1"/>
    <col min="11011" max="11011" width="9.42578125" style="269" customWidth="1"/>
    <col min="11012" max="11012" width="21" style="269" customWidth="1"/>
    <col min="11013" max="11015" width="0" style="269" hidden="1" customWidth="1"/>
    <col min="11016" max="11016" width="21.42578125" style="269" customWidth="1"/>
    <col min="11017" max="11017" width="0" style="269" hidden="1" customWidth="1"/>
    <col min="11018" max="11018" width="9.5703125" style="269" bestFit="1" customWidth="1"/>
    <col min="11019" max="11264" width="8.5703125" style="269"/>
    <col min="11265" max="11265" width="6.42578125" style="269" customWidth="1"/>
    <col min="11266" max="11266" width="35.140625" style="269" customWidth="1"/>
    <col min="11267" max="11267" width="9.42578125" style="269" customWidth="1"/>
    <col min="11268" max="11268" width="21" style="269" customWidth="1"/>
    <col min="11269" max="11271" width="0" style="269" hidden="1" customWidth="1"/>
    <col min="11272" max="11272" width="21.42578125" style="269" customWidth="1"/>
    <col min="11273" max="11273" width="0" style="269" hidden="1" customWidth="1"/>
    <col min="11274" max="11274" width="9.5703125" style="269" bestFit="1" customWidth="1"/>
    <col min="11275" max="11520" width="8.5703125" style="269"/>
    <col min="11521" max="11521" width="6.42578125" style="269" customWidth="1"/>
    <col min="11522" max="11522" width="35.140625" style="269" customWidth="1"/>
    <col min="11523" max="11523" width="9.42578125" style="269" customWidth="1"/>
    <col min="11524" max="11524" width="21" style="269" customWidth="1"/>
    <col min="11525" max="11527" width="0" style="269" hidden="1" customWidth="1"/>
    <col min="11528" max="11528" width="21.42578125" style="269" customWidth="1"/>
    <col min="11529" max="11529" width="0" style="269" hidden="1" customWidth="1"/>
    <col min="11530" max="11530" width="9.5703125" style="269" bestFit="1" customWidth="1"/>
    <col min="11531" max="11776" width="8.5703125" style="269"/>
    <col min="11777" max="11777" width="6.42578125" style="269" customWidth="1"/>
    <col min="11778" max="11778" width="35.140625" style="269" customWidth="1"/>
    <col min="11779" max="11779" width="9.42578125" style="269" customWidth="1"/>
    <col min="11780" max="11780" width="21" style="269" customWidth="1"/>
    <col min="11781" max="11783" width="0" style="269" hidden="1" customWidth="1"/>
    <col min="11784" max="11784" width="21.42578125" style="269" customWidth="1"/>
    <col min="11785" max="11785" width="0" style="269" hidden="1" customWidth="1"/>
    <col min="11786" max="11786" width="9.5703125" style="269" bestFit="1" customWidth="1"/>
    <col min="11787" max="12032" width="8.5703125" style="269"/>
    <col min="12033" max="12033" width="6.42578125" style="269" customWidth="1"/>
    <col min="12034" max="12034" width="35.140625" style="269" customWidth="1"/>
    <col min="12035" max="12035" width="9.42578125" style="269" customWidth="1"/>
    <col min="12036" max="12036" width="21" style="269" customWidth="1"/>
    <col min="12037" max="12039" width="0" style="269" hidden="1" customWidth="1"/>
    <col min="12040" max="12040" width="21.42578125" style="269" customWidth="1"/>
    <col min="12041" max="12041" width="0" style="269" hidden="1" customWidth="1"/>
    <col min="12042" max="12042" width="9.5703125" style="269" bestFit="1" customWidth="1"/>
    <col min="12043" max="12288" width="8.5703125" style="269"/>
    <col min="12289" max="12289" width="6.42578125" style="269" customWidth="1"/>
    <col min="12290" max="12290" width="35.140625" style="269" customWidth="1"/>
    <col min="12291" max="12291" width="9.42578125" style="269" customWidth="1"/>
    <col min="12292" max="12292" width="21" style="269" customWidth="1"/>
    <col min="12293" max="12295" width="0" style="269" hidden="1" customWidth="1"/>
    <col min="12296" max="12296" width="21.42578125" style="269" customWidth="1"/>
    <col min="12297" max="12297" width="0" style="269" hidden="1" customWidth="1"/>
    <col min="12298" max="12298" width="9.5703125" style="269" bestFit="1" customWidth="1"/>
    <col min="12299" max="12544" width="8.5703125" style="269"/>
    <col min="12545" max="12545" width="6.42578125" style="269" customWidth="1"/>
    <col min="12546" max="12546" width="35.140625" style="269" customWidth="1"/>
    <col min="12547" max="12547" width="9.42578125" style="269" customWidth="1"/>
    <col min="12548" max="12548" width="21" style="269" customWidth="1"/>
    <col min="12549" max="12551" width="0" style="269" hidden="1" customWidth="1"/>
    <col min="12552" max="12552" width="21.42578125" style="269" customWidth="1"/>
    <col min="12553" max="12553" width="0" style="269" hidden="1" customWidth="1"/>
    <col min="12554" max="12554" width="9.5703125" style="269" bestFit="1" customWidth="1"/>
    <col min="12555" max="12800" width="8.5703125" style="269"/>
    <col min="12801" max="12801" width="6.42578125" style="269" customWidth="1"/>
    <col min="12802" max="12802" width="35.140625" style="269" customWidth="1"/>
    <col min="12803" max="12803" width="9.42578125" style="269" customWidth="1"/>
    <col min="12804" max="12804" width="21" style="269" customWidth="1"/>
    <col min="12805" max="12807" width="0" style="269" hidden="1" customWidth="1"/>
    <col min="12808" max="12808" width="21.42578125" style="269" customWidth="1"/>
    <col min="12809" max="12809" width="0" style="269" hidden="1" customWidth="1"/>
    <col min="12810" max="12810" width="9.5703125" style="269" bestFit="1" customWidth="1"/>
    <col min="12811" max="13056" width="8.5703125" style="269"/>
    <col min="13057" max="13057" width="6.42578125" style="269" customWidth="1"/>
    <col min="13058" max="13058" width="35.140625" style="269" customWidth="1"/>
    <col min="13059" max="13059" width="9.42578125" style="269" customWidth="1"/>
    <col min="13060" max="13060" width="21" style="269" customWidth="1"/>
    <col min="13061" max="13063" width="0" style="269" hidden="1" customWidth="1"/>
    <col min="13064" max="13064" width="21.42578125" style="269" customWidth="1"/>
    <col min="13065" max="13065" width="0" style="269" hidden="1" customWidth="1"/>
    <col min="13066" max="13066" width="9.5703125" style="269" bestFit="1" customWidth="1"/>
    <col min="13067" max="13312" width="8.5703125" style="269"/>
    <col min="13313" max="13313" width="6.42578125" style="269" customWidth="1"/>
    <col min="13314" max="13314" width="35.140625" style="269" customWidth="1"/>
    <col min="13315" max="13315" width="9.42578125" style="269" customWidth="1"/>
    <col min="13316" max="13316" width="21" style="269" customWidth="1"/>
    <col min="13317" max="13319" width="0" style="269" hidden="1" customWidth="1"/>
    <col min="13320" max="13320" width="21.42578125" style="269" customWidth="1"/>
    <col min="13321" max="13321" width="0" style="269" hidden="1" customWidth="1"/>
    <col min="13322" max="13322" width="9.5703125" style="269" bestFit="1" customWidth="1"/>
    <col min="13323" max="13568" width="8.5703125" style="269"/>
    <col min="13569" max="13569" width="6.42578125" style="269" customWidth="1"/>
    <col min="13570" max="13570" width="35.140625" style="269" customWidth="1"/>
    <col min="13571" max="13571" width="9.42578125" style="269" customWidth="1"/>
    <col min="13572" max="13572" width="21" style="269" customWidth="1"/>
    <col min="13573" max="13575" width="0" style="269" hidden="1" customWidth="1"/>
    <col min="13576" max="13576" width="21.42578125" style="269" customWidth="1"/>
    <col min="13577" max="13577" width="0" style="269" hidden="1" customWidth="1"/>
    <col min="13578" max="13578" width="9.5703125" style="269" bestFit="1" customWidth="1"/>
    <col min="13579" max="13824" width="8.5703125" style="269"/>
    <col min="13825" max="13825" width="6.42578125" style="269" customWidth="1"/>
    <col min="13826" max="13826" width="35.140625" style="269" customWidth="1"/>
    <col min="13827" max="13827" width="9.42578125" style="269" customWidth="1"/>
    <col min="13828" max="13828" width="21" style="269" customWidth="1"/>
    <col min="13829" max="13831" width="0" style="269" hidden="1" customWidth="1"/>
    <col min="13832" max="13832" width="21.42578125" style="269" customWidth="1"/>
    <col min="13833" max="13833" width="0" style="269" hidden="1" customWidth="1"/>
    <col min="13834" max="13834" width="9.5703125" style="269" bestFit="1" customWidth="1"/>
    <col min="13835" max="14080" width="8.5703125" style="269"/>
    <col min="14081" max="14081" width="6.42578125" style="269" customWidth="1"/>
    <col min="14082" max="14082" width="35.140625" style="269" customWidth="1"/>
    <col min="14083" max="14083" width="9.42578125" style="269" customWidth="1"/>
    <col min="14084" max="14084" width="21" style="269" customWidth="1"/>
    <col min="14085" max="14087" width="0" style="269" hidden="1" customWidth="1"/>
    <col min="14088" max="14088" width="21.42578125" style="269" customWidth="1"/>
    <col min="14089" max="14089" width="0" style="269" hidden="1" customWidth="1"/>
    <col min="14090" max="14090" width="9.5703125" style="269" bestFit="1" customWidth="1"/>
    <col min="14091" max="14336" width="8.5703125" style="269"/>
    <col min="14337" max="14337" width="6.42578125" style="269" customWidth="1"/>
    <col min="14338" max="14338" width="35.140625" style="269" customWidth="1"/>
    <col min="14339" max="14339" width="9.42578125" style="269" customWidth="1"/>
    <col min="14340" max="14340" width="21" style="269" customWidth="1"/>
    <col min="14341" max="14343" width="0" style="269" hidden="1" customWidth="1"/>
    <col min="14344" max="14344" width="21.42578125" style="269" customWidth="1"/>
    <col min="14345" max="14345" width="0" style="269" hidden="1" customWidth="1"/>
    <col min="14346" max="14346" width="9.5703125" style="269" bestFit="1" customWidth="1"/>
    <col min="14347" max="14592" width="8.5703125" style="269"/>
    <col min="14593" max="14593" width="6.42578125" style="269" customWidth="1"/>
    <col min="14594" max="14594" width="35.140625" style="269" customWidth="1"/>
    <col min="14595" max="14595" width="9.42578125" style="269" customWidth="1"/>
    <col min="14596" max="14596" width="21" style="269" customWidth="1"/>
    <col min="14597" max="14599" width="0" style="269" hidden="1" customWidth="1"/>
    <col min="14600" max="14600" width="21.42578125" style="269" customWidth="1"/>
    <col min="14601" max="14601" width="0" style="269" hidden="1" customWidth="1"/>
    <col min="14602" max="14602" width="9.5703125" style="269" bestFit="1" customWidth="1"/>
    <col min="14603" max="14848" width="8.5703125" style="269"/>
    <col min="14849" max="14849" width="6.42578125" style="269" customWidth="1"/>
    <col min="14850" max="14850" width="35.140625" style="269" customWidth="1"/>
    <col min="14851" max="14851" width="9.42578125" style="269" customWidth="1"/>
    <col min="14852" max="14852" width="21" style="269" customWidth="1"/>
    <col min="14853" max="14855" width="0" style="269" hidden="1" customWidth="1"/>
    <col min="14856" max="14856" width="21.42578125" style="269" customWidth="1"/>
    <col min="14857" max="14857" width="0" style="269" hidden="1" customWidth="1"/>
    <col min="14858" max="14858" width="9.5703125" style="269" bestFit="1" customWidth="1"/>
    <col min="14859" max="15104" width="8.5703125" style="269"/>
    <col min="15105" max="15105" width="6.42578125" style="269" customWidth="1"/>
    <col min="15106" max="15106" width="35.140625" style="269" customWidth="1"/>
    <col min="15107" max="15107" width="9.42578125" style="269" customWidth="1"/>
    <col min="15108" max="15108" width="21" style="269" customWidth="1"/>
    <col min="15109" max="15111" width="0" style="269" hidden="1" customWidth="1"/>
    <col min="15112" max="15112" width="21.42578125" style="269" customWidth="1"/>
    <col min="15113" max="15113" width="0" style="269" hidden="1" customWidth="1"/>
    <col min="15114" max="15114" width="9.5703125" style="269" bestFit="1" customWidth="1"/>
    <col min="15115" max="15360" width="8.5703125" style="269"/>
    <col min="15361" max="15361" width="6.42578125" style="269" customWidth="1"/>
    <col min="15362" max="15362" width="35.140625" style="269" customWidth="1"/>
    <col min="15363" max="15363" width="9.42578125" style="269" customWidth="1"/>
    <col min="15364" max="15364" width="21" style="269" customWidth="1"/>
    <col min="15365" max="15367" width="0" style="269" hidden="1" customWidth="1"/>
    <col min="15368" max="15368" width="21.42578125" style="269" customWidth="1"/>
    <col min="15369" max="15369" width="0" style="269" hidden="1" customWidth="1"/>
    <col min="15370" max="15370" width="9.5703125" style="269" bestFit="1" customWidth="1"/>
    <col min="15371" max="15616" width="8.5703125" style="269"/>
    <col min="15617" max="15617" width="6.42578125" style="269" customWidth="1"/>
    <col min="15618" max="15618" width="35.140625" style="269" customWidth="1"/>
    <col min="15619" max="15619" width="9.42578125" style="269" customWidth="1"/>
    <col min="15620" max="15620" width="21" style="269" customWidth="1"/>
    <col min="15621" max="15623" width="0" style="269" hidden="1" customWidth="1"/>
    <col min="15624" max="15624" width="21.42578125" style="269" customWidth="1"/>
    <col min="15625" max="15625" width="0" style="269" hidden="1" customWidth="1"/>
    <col min="15626" max="15626" width="9.5703125" style="269" bestFit="1" customWidth="1"/>
    <col min="15627" max="15872" width="8.5703125" style="269"/>
    <col min="15873" max="15873" width="6.42578125" style="269" customWidth="1"/>
    <col min="15874" max="15874" width="35.140625" style="269" customWidth="1"/>
    <col min="15875" max="15875" width="9.42578125" style="269" customWidth="1"/>
    <col min="15876" max="15876" width="21" style="269" customWidth="1"/>
    <col min="15877" max="15879" width="0" style="269" hidden="1" customWidth="1"/>
    <col min="15880" max="15880" width="21.42578125" style="269" customWidth="1"/>
    <col min="15881" max="15881" width="0" style="269" hidden="1" customWidth="1"/>
    <col min="15882" max="15882" width="9.5703125" style="269" bestFit="1" customWidth="1"/>
    <col min="15883" max="16128" width="8.5703125" style="269"/>
    <col min="16129" max="16129" width="6.42578125" style="269" customWidth="1"/>
    <col min="16130" max="16130" width="35.140625" style="269" customWidth="1"/>
    <col min="16131" max="16131" width="9.42578125" style="269" customWidth="1"/>
    <col min="16132" max="16132" width="21" style="269" customWidth="1"/>
    <col min="16133" max="16135" width="0" style="269" hidden="1" customWidth="1"/>
    <col min="16136" max="16136" width="21.42578125" style="269" customWidth="1"/>
    <col min="16137" max="16137" width="0" style="269" hidden="1" customWidth="1"/>
    <col min="16138" max="16138" width="9.5703125" style="269" bestFit="1" customWidth="1"/>
    <col min="16139" max="16384" width="8.5703125" style="269"/>
  </cols>
  <sheetData>
    <row r="1" spans="1:8" ht="14.25">
      <c r="A1" s="430" t="s">
        <v>174</v>
      </c>
      <c r="B1" s="430"/>
      <c r="C1" s="430"/>
      <c r="D1" s="430"/>
      <c r="E1" s="430"/>
      <c r="F1" s="430"/>
      <c r="G1" s="430"/>
      <c r="H1" s="430"/>
    </row>
    <row r="2" spans="1:8" ht="14.25">
      <c r="A2" s="430" t="s">
        <v>258</v>
      </c>
      <c r="B2" s="430"/>
      <c r="C2" s="430"/>
      <c r="D2" s="430"/>
      <c r="E2" s="430"/>
      <c r="F2" s="430"/>
      <c r="G2" s="430"/>
      <c r="H2" s="430"/>
    </row>
    <row r="3" spans="1:8" ht="14.25">
      <c r="A3" s="430" t="s">
        <v>75</v>
      </c>
      <c r="B3" s="430"/>
      <c r="C3" s="430"/>
      <c r="D3" s="430"/>
      <c r="E3" s="430"/>
      <c r="F3" s="430"/>
      <c r="G3" s="430"/>
      <c r="H3" s="430"/>
    </row>
    <row r="4" spans="1:8" ht="14.25">
      <c r="A4" s="433" t="str">
        <f>+'Khái toán'!A4:G4</f>
        <v>Dự án: Xây dựng mới các TBA trên địa bàn phường Bồ Đề năm 2026</v>
      </c>
      <c r="B4" s="430"/>
      <c r="C4" s="430"/>
      <c r="D4" s="430"/>
      <c r="E4" s="430"/>
      <c r="F4" s="430"/>
      <c r="G4" s="430"/>
      <c r="H4" s="430"/>
    </row>
    <row r="5" spans="1:8" ht="14.25">
      <c r="A5" s="430" t="s">
        <v>21</v>
      </c>
      <c r="B5" s="430"/>
      <c r="C5" s="430"/>
      <c r="D5" s="430"/>
      <c r="E5" s="430"/>
      <c r="F5" s="430"/>
      <c r="G5" s="430"/>
      <c r="H5" s="430"/>
    </row>
    <row r="6" spans="1:8">
      <c r="A6" s="431" t="str">
        <f>'Khái toán'!A6</f>
        <v>(Kèm theo Nhiệm vụ kỹ thuật số          /NVKT-BQLDAKN ngày      tháng       năm 2026)</v>
      </c>
      <c r="B6" s="432"/>
      <c r="C6" s="432"/>
      <c r="D6" s="432"/>
      <c r="E6" s="432"/>
      <c r="F6" s="432"/>
      <c r="G6" s="432"/>
      <c r="H6" s="432"/>
    </row>
    <row r="7" spans="1:8" ht="15.75">
      <c r="A7" s="183"/>
      <c r="B7" s="270"/>
      <c r="C7" s="270"/>
      <c r="D7" s="270"/>
      <c r="E7" s="270"/>
      <c r="F7" s="270"/>
      <c r="G7" s="270"/>
      <c r="H7" s="270"/>
    </row>
    <row r="8" spans="1:8" ht="15.75">
      <c r="A8" s="189"/>
      <c r="B8" s="189"/>
      <c r="C8" s="189"/>
      <c r="D8" s="189"/>
      <c r="E8" s="189"/>
      <c r="F8" s="189"/>
      <c r="G8" s="189"/>
      <c r="H8" s="190" t="s">
        <v>22</v>
      </c>
    </row>
    <row r="9" spans="1:8" ht="30" customHeight="1">
      <c r="A9" s="191" t="s">
        <v>0</v>
      </c>
      <c r="B9" s="191" t="s">
        <v>76</v>
      </c>
      <c r="C9" s="191" t="s">
        <v>27</v>
      </c>
      <c r="D9" s="191" t="s">
        <v>60</v>
      </c>
      <c r="E9" s="191"/>
      <c r="F9" s="191"/>
      <c r="G9" s="191" t="s">
        <v>77</v>
      </c>
      <c r="H9" s="191" t="s">
        <v>333</v>
      </c>
    </row>
    <row r="10" spans="1:8" ht="23.25" customHeight="1">
      <c r="A10" s="192" t="s">
        <v>78</v>
      </c>
      <c r="B10" s="193" t="s">
        <v>79</v>
      </c>
      <c r="C10" s="194"/>
      <c r="D10" s="194"/>
      <c r="E10" s="195"/>
      <c r="F10" s="195"/>
      <c r="G10" s="192"/>
      <c r="H10" s="196"/>
    </row>
    <row r="11" spans="1:8" ht="23.25" customHeight="1">
      <c r="A11" s="197" t="s">
        <v>80</v>
      </c>
      <c r="B11" s="198" t="s">
        <v>81</v>
      </c>
      <c r="C11" s="199" t="s">
        <v>82</v>
      </c>
      <c r="D11" s="194" t="str">
        <f>C12</f>
        <v>A1</v>
      </c>
      <c r="E11" s="200"/>
      <c r="F11" s="200"/>
      <c r="G11" s="197"/>
      <c r="H11" s="201">
        <f>H12</f>
        <v>1659309</v>
      </c>
    </row>
    <row r="12" spans="1:8" ht="23.25" customHeight="1">
      <c r="A12" s="192"/>
      <c r="B12" s="193" t="s">
        <v>83</v>
      </c>
      <c r="C12" s="194" t="s">
        <v>84</v>
      </c>
      <c r="D12" s="194" t="s">
        <v>85</v>
      </c>
      <c r="E12" s="195"/>
      <c r="F12" s="195"/>
      <c r="G12" s="192"/>
      <c r="H12" s="196">
        <f>+'TH VL+NC+MTC KL KS-'!I28</f>
        <v>1659309</v>
      </c>
    </row>
    <row r="13" spans="1:8" ht="23.25" customHeight="1">
      <c r="A13" s="197" t="s">
        <v>86</v>
      </c>
      <c r="B13" s="198" t="s">
        <v>87</v>
      </c>
      <c r="C13" s="199" t="s">
        <v>88</v>
      </c>
      <c r="D13" s="194" t="str">
        <f>C14</f>
        <v>B1</v>
      </c>
      <c r="E13" s="200"/>
      <c r="F13" s="200"/>
      <c r="G13" s="197"/>
      <c r="H13" s="201">
        <f>ROUND(H14,)</f>
        <v>37619472</v>
      </c>
    </row>
    <row r="14" spans="1:8" ht="23.25" customHeight="1">
      <c r="A14" s="192"/>
      <c r="B14" s="193" t="s">
        <v>83</v>
      </c>
      <c r="C14" s="194" t="s">
        <v>89</v>
      </c>
      <c r="D14" s="194" t="s">
        <v>85</v>
      </c>
      <c r="E14" s="195"/>
      <c r="F14" s="195"/>
      <c r="G14" s="192"/>
      <c r="H14" s="196">
        <f>'TH VL+NC+MTC KL KS-'!J28</f>
        <v>37619472</v>
      </c>
    </row>
    <row r="15" spans="1:8" ht="23.25" customHeight="1">
      <c r="A15" s="197" t="s">
        <v>90</v>
      </c>
      <c r="B15" s="198" t="s">
        <v>91</v>
      </c>
      <c r="C15" s="199" t="s">
        <v>92</v>
      </c>
      <c r="D15" s="194" t="str">
        <f>C16</f>
        <v>C1</v>
      </c>
      <c r="E15" s="200"/>
      <c r="F15" s="200"/>
      <c r="G15" s="197"/>
      <c r="H15" s="201">
        <f>H16</f>
        <v>1283357</v>
      </c>
    </row>
    <row r="16" spans="1:8" ht="23.25" customHeight="1">
      <c r="A16" s="192"/>
      <c r="B16" s="193" t="s">
        <v>83</v>
      </c>
      <c r="C16" s="194" t="s">
        <v>93</v>
      </c>
      <c r="D16" s="194" t="s">
        <v>85</v>
      </c>
      <c r="E16" s="195"/>
      <c r="F16" s="195"/>
      <c r="G16" s="192"/>
      <c r="H16" s="196">
        <f>+'TH VL+NC+MTC KL KS-'!K28</f>
        <v>1283357</v>
      </c>
    </row>
    <row r="17" spans="1:10" ht="23.25" customHeight="1">
      <c r="A17" s="202" t="str">
        <f>""</f>
        <v/>
      </c>
      <c r="B17" s="203" t="s">
        <v>94</v>
      </c>
      <c r="C17" s="204" t="s">
        <v>95</v>
      </c>
      <c r="D17" s="194" t="s">
        <v>96</v>
      </c>
      <c r="E17" s="205"/>
      <c r="F17" s="205"/>
      <c r="G17" s="206"/>
      <c r="H17" s="207">
        <f>H11+H13+H15</f>
        <v>40562138</v>
      </c>
    </row>
    <row r="18" spans="1:10" ht="23.25" customHeight="1">
      <c r="A18" s="192" t="s">
        <v>97</v>
      </c>
      <c r="B18" s="193" t="s">
        <v>98</v>
      </c>
      <c r="C18" s="194" t="str">
        <f>""</f>
        <v/>
      </c>
      <c r="D18" s="194" t="str">
        <f>""</f>
        <v/>
      </c>
      <c r="E18" s="195"/>
      <c r="F18" s="195"/>
      <c r="G18" s="208"/>
      <c r="H18" s="196"/>
    </row>
    <row r="19" spans="1:10" ht="23.25" customHeight="1">
      <c r="A19" s="192" t="s">
        <v>80</v>
      </c>
      <c r="B19" s="193" t="s">
        <v>99</v>
      </c>
      <c r="C19" s="194" t="s">
        <v>54</v>
      </c>
      <c r="D19" s="194" t="s">
        <v>176</v>
      </c>
      <c r="E19" s="195"/>
      <c r="F19" s="195"/>
      <c r="G19" s="208" t="s">
        <v>177</v>
      </c>
      <c r="H19" s="196">
        <f>ROUND(+H13*70%,0)</f>
        <v>26333630</v>
      </c>
    </row>
    <row r="20" spans="1:10" ht="21.75" customHeight="1">
      <c r="A20" s="192" t="s">
        <v>86</v>
      </c>
      <c r="B20" s="193" t="s">
        <v>322</v>
      </c>
      <c r="C20" s="194" t="s">
        <v>323</v>
      </c>
      <c r="D20" s="194" t="s">
        <v>334</v>
      </c>
      <c r="E20" s="195"/>
      <c r="F20" s="195"/>
      <c r="G20" s="208" t="s">
        <v>335</v>
      </c>
      <c r="H20" s="196"/>
      <c r="I20" s="271" t="s">
        <v>324</v>
      </c>
    </row>
    <row r="21" spans="1:10" ht="34.5" customHeight="1">
      <c r="A21" s="192" t="s">
        <v>90</v>
      </c>
      <c r="B21" s="193" t="s">
        <v>325</v>
      </c>
      <c r="C21" s="194" t="s">
        <v>100</v>
      </c>
      <c r="D21" s="194" t="s">
        <v>336</v>
      </c>
      <c r="E21" s="195"/>
      <c r="F21" s="195"/>
      <c r="G21" s="208" t="s">
        <v>337</v>
      </c>
      <c r="H21" s="196"/>
      <c r="I21" s="271" t="s">
        <v>326</v>
      </c>
    </row>
    <row r="22" spans="1:10" ht="21.75" customHeight="1">
      <c r="A22" s="202" t="str">
        <f>""</f>
        <v/>
      </c>
      <c r="B22" s="203" t="s">
        <v>101</v>
      </c>
      <c r="C22" s="204" t="s">
        <v>102</v>
      </c>
      <c r="D22" s="194" t="s">
        <v>327</v>
      </c>
      <c r="E22" s="205"/>
      <c r="F22" s="205"/>
      <c r="G22" s="206"/>
      <c r="H22" s="207">
        <f>SUM(H19:H21)</f>
        <v>26333630</v>
      </c>
    </row>
    <row r="23" spans="1:10" ht="21.75" customHeight="1">
      <c r="A23" s="192" t="s">
        <v>103</v>
      </c>
      <c r="B23" s="193" t="s">
        <v>104</v>
      </c>
      <c r="C23" s="194" t="s">
        <v>105</v>
      </c>
      <c r="D23" s="194" t="s">
        <v>178</v>
      </c>
      <c r="E23" s="195"/>
      <c r="F23" s="195"/>
      <c r="G23" s="208" t="s">
        <v>179</v>
      </c>
      <c r="H23" s="196">
        <f>+ROUND((H17+H22)*6%,0)</f>
        <v>4013746</v>
      </c>
      <c r="J23" s="272"/>
    </row>
    <row r="24" spans="1:10" ht="32.25" customHeight="1">
      <c r="A24" s="192" t="s">
        <v>106</v>
      </c>
      <c r="B24" s="193" t="s">
        <v>107</v>
      </c>
      <c r="C24" s="194" t="s">
        <v>108</v>
      </c>
      <c r="D24" s="194" t="str">
        <f>""</f>
        <v/>
      </c>
      <c r="E24" s="195"/>
      <c r="F24" s="195"/>
      <c r="G24" s="208"/>
      <c r="H24" s="196"/>
    </row>
    <row r="25" spans="1:10" ht="33" customHeight="1">
      <c r="A25" s="192" t="s">
        <v>80</v>
      </c>
      <c r="B25" s="193" t="s">
        <v>109</v>
      </c>
      <c r="C25" s="194" t="s">
        <v>110</v>
      </c>
      <c r="D25" s="194" t="s">
        <v>111</v>
      </c>
      <c r="E25" s="195"/>
      <c r="F25" s="195"/>
      <c r="G25" s="208"/>
      <c r="H25" s="196">
        <f>ROUND((H17+H22+H23)*2%,0)</f>
        <v>1418190</v>
      </c>
    </row>
    <row r="26" spans="1:10" ht="37.5" customHeight="1">
      <c r="A26" s="192" t="s">
        <v>86</v>
      </c>
      <c r="B26" s="193" t="s">
        <v>112</v>
      </c>
      <c r="C26" s="194" t="s">
        <v>113</v>
      </c>
      <c r="D26" s="194" t="s">
        <v>114</v>
      </c>
      <c r="E26" s="195"/>
      <c r="F26" s="195"/>
      <c r="G26" s="208"/>
      <c r="H26" s="196">
        <f>ROUND((H17+H22+H23)*3%,0)</f>
        <v>2127285</v>
      </c>
    </row>
    <row r="27" spans="1:10" ht="21.75" customHeight="1">
      <c r="A27" s="202" t="str">
        <f>""</f>
        <v/>
      </c>
      <c r="B27" s="203" t="s">
        <v>115</v>
      </c>
      <c r="C27" s="204" t="str">
        <f>""</f>
        <v/>
      </c>
      <c r="D27" s="194" t="s">
        <v>116</v>
      </c>
      <c r="E27" s="205"/>
      <c r="F27" s="205"/>
      <c r="G27" s="206"/>
      <c r="H27" s="207">
        <f>SUM(H25:H26)</f>
        <v>3545475</v>
      </c>
    </row>
    <row r="28" spans="1:10" ht="21.75" customHeight="1">
      <c r="A28" s="192" t="str">
        <f>""</f>
        <v/>
      </c>
      <c r="B28" s="193" t="s">
        <v>117</v>
      </c>
      <c r="C28" s="194" t="s">
        <v>118</v>
      </c>
      <c r="D28" s="194" t="s">
        <v>119</v>
      </c>
      <c r="E28" s="195"/>
      <c r="F28" s="195"/>
      <c r="G28" s="208"/>
      <c r="H28" s="207">
        <f>H17+H22+H23+H27</f>
        <v>74454989</v>
      </c>
      <c r="J28" s="272"/>
    </row>
    <row r="29" spans="1:10" ht="21.75" customHeight="1">
      <c r="A29" s="192" t="s">
        <v>120</v>
      </c>
      <c r="B29" s="193" t="s">
        <v>121</v>
      </c>
      <c r="C29" s="194" t="s">
        <v>122</v>
      </c>
      <c r="D29" s="194" t="s">
        <v>342</v>
      </c>
      <c r="E29" s="209">
        <f>G29</f>
        <v>0.08</v>
      </c>
      <c r="F29" s="195"/>
      <c r="G29" s="210">
        <v>0.08</v>
      </c>
      <c r="H29" s="196">
        <f>ROUND(E29*H28,0)</f>
        <v>5956399</v>
      </c>
    </row>
    <row r="30" spans="1:10" ht="21.75" customHeight="1">
      <c r="A30" s="202" t="s">
        <v>123</v>
      </c>
      <c r="B30" s="203" t="s">
        <v>124</v>
      </c>
      <c r="C30" s="204" t="s">
        <v>125</v>
      </c>
      <c r="D30" s="194" t="s">
        <v>126</v>
      </c>
      <c r="E30" s="211"/>
      <c r="F30" s="205"/>
      <c r="G30" s="212"/>
      <c r="H30" s="207">
        <f>ROUND(H28+H29,0)</f>
        <v>80411388</v>
      </c>
    </row>
    <row r="31" spans="1:10" ht="21.75" customHeight="1">
      <c r="A31" s="202" t="s">
        <v>127</v>
      </c>
      <c r="B31" s="203" t="s">
        <v>128</v>
      </c>
      <c r="C31" s="204" t="str">
        <f>""</f>
        <v/>
      </c>
      <c r="D31" s="194" t="s">
        <v>130</v>
      </c>
      <c r="E31" s="209">
        <v>0.05</v>
      </c>
      <c r="F31" s="205"/>
      <c r="G31" s="212"/>
      <c r="H31" s="207">
        <f>+ROUND(H30*5%,0)</f>
        <v>4020569</v>
      </c>
    </row>
    <row r="32" spans="1:10" ht="27.75" customHeight="1">
      <c r="A32" s="213" t="str">
        <f>""</f>
        <v/>
      </c>
      <c r="B32" s="214" t="s">
        <v>68</v>
      </c>
      <c r="C32" s="191" t="str">
        <f>""</f>
        <v/>
      </c>
      <c r="D32" s="273" t="str">
        <f>""</f>
        <v/>
      </c>
      <c r="E32" s="215"/>
      <c r="F32" s="216"/>
      <c r="G32" s="217"/>
      <c r="H32" s="218">
        <f>ROUND(H30+H31,0)</f>
        <v>84431957</v>
      </c>
    </row>
    <row r="33" spans="1:8" ht="16.5" hidden="1" customHeight="1">
      <c r="A33" s="184"/>
      <c r="B33" s="185" t="s">
        <v>321</v>
      </c>
      <c r="C33" s="185"/>
      <c r="D33" s="274"/>
      <c r="E33" s="186"/>
      <c r="F33" s="186"/>
      <c r="G33" s="187"/>
      <c r="H33" s="188">
        <f>ROUND(H32,-3)</f>
        <v>84432000</v>
      </c>
    </row>
    <row r="34" spans="1:8" ht="30" hidden="1" customHeight="1">
      <c r="A34" s="457" t="s">
        <v>328</v>
      </c>
      <c r="B34" s="458"/>
      <c r="C34" s="459"/>
      <c r="D34" s="460"/>
      <c r="E34" s="461"/>
      <c r="F34" s="461"/>
      <c r="G34" s="462"/>
      <c r="H34" s="463"/>
    </row>
    <row r="35" spans="1:8" ht="15" hidden="1" customHeight="1"/>
    <row r="36" spans="1:8" ht="15" hidden="1" customHeight="1"/>
    <row r="37" spans="1:8" ht="15" hidden="1" customHeight="1"/>
    <row r="38" spans="1:8" ht="15" hidden="1" customHeight="1"/>
    <row r="39" spans="1:8" ht="15" hidden="1" customHeight="1"/>
    <row r="40" spans="1:8" ht="15" hidden="1" customHeight="1"/>
    <row r="41" spans="1:8" ht="15" hidden="1" customHeight="1"/>
    <row r="42" spans="1:8" ht="15" hidden="1" customHeight="1"/>
    <row r="43" spans="1:8" ht="15" hidden="1" customHeight="1"/>
    <row r="44" spans="1:8" ht="15" hidden="1" customHeight="1"/>
    <row r="45" spans="1:8" ht="15" hidden="1" customHeight="1"/>
    <row r="46" spans="1:8" ht="15" hidden="1" customHeight="1"/>
    <row r="47" spans="1:8" ht="15" hidden="1" customHeight="1"/>
    <row r="48" spans="1:8" ht="15" hidden="1" customHeight="1"/>
  </sheetData>
  <mergeCells count="7">
    <mergeCell ref="A1:H1"/>
    <mergeCell ref="A2:H2"/>
    <mergeCell ref="A3:H3"/>
    <mergeCell ref="A34:H34"/>
    <mergeCell ref="A4:H4"/>
    <mergeCell ref="A5:H5"/>
    <mergeCell ref="A6:H6"/>
  </mergeCells>
  <pageMargins left="0.70866141732283472" right="0.43307086614173229" top="0.74803149606299213" bottom="0.74803149606299213" header="0.31496062992125984" footer="0.31496062992125984"/>
  <pageSetup paperSize="9" scale="96" fitToHeight="0" orientation="portrait" blackAndWhite="1"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M43"/>
  <sheetViews>
    <sheetView view="pageBreakPreview" zoomScaleNormal="100" zoomScaleSheetLayoutView="100" workbookViewId="0">
      <pane ySplit="6" topLeftCell="A7" activePane="bottomLeft" state="frozen"/>
      <selection pane="bottomLeft" activeCell="E9" sqref="E9"/>
    </sheetView>
  </sheetViews>
  <sheetFormatPr defaultColWidth="8.5703125" defaultRowHeight="15"/>
  <cols>
    <col min="1" max="1" width="5.5703125" style="160" customWidth="1"/>
    <col min="2" max="2" width="10.42578125" style="160" customWidth="1"/>
    <col min="3" max="3" width="33" style="160" customWidth="1"/>
    <col min="4" max="4" width="8" style="160" customWidth="1"/>
    <col min="5" max="5" width="8.42578125" style="160" customWidth="1"/>
    <col min="6" max="6" width="8.140625" style="160" customWidth="1"/>
    <col min="7" max="7" width="9.140625" style="160" customWidth="1"/>
    <col min="8" max="8" width="8.28515625" style="160" customWidth="1"/>
    <col min="9" max="9" width="8.85546875" style="160" customWidth="1"/>
    <col min="10" max="10" width="10.5703125" style="160" customWidth="1"/>
    <col min="11" max="11" width="9.28515625" style="160" customWidth="1"/>
    <col min="12" max="12" width="12.140625" style="160" hidden="1" customWidth="1"/>
    <col min="13" max="13" width="13.42578125" style="160" customWidth="1"/>
    <col min="14" max="256" width="8.5703125" style="160"/>
    <col min="257" max="257" width="5.5703125" style="160" customWidth="1"/>
    <col min="258" max="258" width="10.42578125" style="160" customWidth="1"/>
    <col min="259" max="259" width="33" style="160" customWidth="1"/>
    <col min="260" max="260" width="8" style="160" customWidth="1"/>
    <col min="261" max="261" width="8.42578125" style="160" customWidth="1"/>
    <col min="262" max="262" width="8.140625" style="160" customWidth="1"/>
    <col min="263" max="263" width="9.140625" style="160" customWidth="1"/>
    <col min="264" max="264" width="8.28515625" style="160" customWidth="1"/>
    <col min="265" max="265" width="8.85546875" style="160" customWidth="1"/>
    <col min="266" max="266" width="10.5703125" style="160" customWidth="1"/>
    <col min="267" max="267" width="9.28515625" style="160" customWidth="1"/>
    <col min="268" max="268" width="0" style="160" hidden="1" customWidth="1"/>
    <col min="269" max="269" width="13.42578125" style="160" customWidth="1"/>
    <col min="270" max="512" width="8.5703125" style="160"/>
    <col min="513" max="513" width="5.5703125" style="160" customWidth="1"/>
    <col min="514" max="514" width="10.42578125" style="160" customWidth="1"/>
    <col min="515" max="515" width="33" style="160" customWidth="1"/>
    <col min="516" max="516" width="8" style="160" customWidth="1"/>
    <col min="517" max="517" width="8.42578125" style="160" customWidth="1"/>
    <col min="518" max="518" width="8.140625" style="160" customWidth="1"/>
    <col min="519" max="519" width="9.140625" style="160" customWidth="1"/>
    <col min="520" max="520" width="8.28515625" style="160" customWidth="1"/>
    <col min="521" max="521" width="8.85546875" style="160" customWidth="1"/>
    <col min="522" max="522" width="10.5703125" style="160" customWidth="1"/>
    <col min="523" max="523" width="9.28515625" style="160" customWidth="1"/>
    <col min="524" max="524" width="0" style="160" hidden="1" customWidth="1"/>
    <col min="525" max="525" width="13.42578125" style="160" customWidth="1"/>
    <col min="526" max="768" width="8.5703125" style="160"/>
    <col min="769" max="769" width="5.5703125" style="160" customWidth="1"/>
    <col min="770" max="770" width="10.42578125" style="160" customWidth="1"/>
    <col min="771" max="771" width="33" style="160" customWidth="1"/>
    <col min="772" max="772" width="8" style="160" customWidth="1"/>
    <col min="773" max="773" width="8.42578125" style="160" customWidth="1"/>
    <col min="774" max="774" width="8.140625" style="160" customWidth="1"/>
    <col min="775" max="775" width="9.140625" style="160" customWidth="1"/>
    <col min="776" max="776" width="8.28515625" style="160" customWidth="1"/>
    <col min="777" max="777" width="8.85546875" style="160" customWidth="1"/>
    <col min="778" max="778" width="10.5703125" style="160" customWidth="1"/>
    <col min="779" max="779" width="9.28515625" style="160" customWidth="1"/>
    <col min="780" max="780" width="0" style="160" hidden="1" customWidth="1"/>
    <col min="781" max="781" width="13.42578125" style="160" customWidth="1"/>
    <col min="782" max="1024" width="8.5703125" style="160"/>
    <col min="1025" max="1025" width="5.5703125" style="160" customWidth="1"/>
    <col min="1026" max="1026" width="10.42578125" style="160" customWidth="1"/>
    <col min="1027" max="1027" width="33" style="160" customWidth="1"/>
    <col min="1028" max="1028" width="8" style="160" customWidth="1"/>
    <col min="1029" max="1029" width="8.42578125" style="160" customWidth="1"/>
    <col min="1030" max="1030" width="8.140625" style="160" customWidth="1"/>
    <col min="1031" max="1031" width="9.140625" style="160" customWidth="1"/>
    <col min="1032" max="1032" width="8.28515625" style="160" customWidth="1"/>
    <col min="1033" max="1033" width="8.85546875" style="160" customWidth="1"/>
    <col min="1034" max="1034" width="10.5703125" style="160" customWidth="1"/>
    <col min="1035" max="1035" width="9.28515625" style="160" customWidth="1"/>
    <col min="1036" max="1036" width="0" style="160" hidden="1" customWidth="1"/>
    <col min="1037" max="1037" width="13.42578125" style="160" customWidth="1"/>
    <col min="1038" max="1280" width="8.5703125" style="160"/>
    <col min="1281" max="1281" width="5.5703125" style="160" customWidth="1"/>
    <col min="1282" max="1282" width="10.42578125" style="160" customWidth="1"/>
    <col min="1283" max="1283" width="33" style="160" customWidth="1"/>
    <col min="1284" max="1284" width="8" style="160" customWidth="1"/>
    <col min="1285" max="1285" width="8.42578125" style="160" customWidth="1"/>
    <col min="1286" max="1286" width="8.140625" style="160" customWidth="1"/>
    <col min="1287" max="1287" width="9.140625" style="160" customWidth="1"/>
    <col min="1288" max="1288" width="8.28515625" style="160" customWidth="1"/>
    <col min="1289" max="1289" width="8.85546875" style="160" customWidth="1"/>
    <col min="1290" max="1290" width="10.5703125" style="160" customWidth="1"/>
    <col min="1291" max="1291" width="9.28515625" style="160" customWidth="1"/>
    <col min="1292" max="1292" width="0" style="160" hidden="1" customWidth="1"/>
    <col min="1293" max="1293" width="13.42578125" style="160" customWidth="1"/>
    <col min="1294" max="1536" width="8.5703125" style="160"/>
    <col min="1537" max="1537" width="5.5703125" style="160" customWidth="1"/>
    <col min="1538" max="1538" width="10.42578125" style="160" customWidth="1"/>
    <col min="1539" max="1539" width="33" style="160" customWidth="1"/>
    <col min="1540" max="1540" width="8" style="160" customWidth="1"/>
    <col min="1541" max="1541" width="8.42578125" style="160" customWidth="1"/>
    <col min="1542" max="1542" width="8.140625" style="160" customWidth="1"/>
    <col min="1543" max="1543" width="9.140625" style="160" customWidth="1"/>
    <col min="1544" max="1544" width="8.28515625" style="160" customWidth="1"/>
    <col min="1545" max="1545" width="8.85546875" style="160" customWidth="1"/>
    <col min="1546" max="1546" width="10.5703125" style="160" customWidth="1"/>
    <col min="1547" max="1547" width="9.28515625" style="160" customWidth="1"/>
    <col min="1548" max="1548" width="0" style="160" hidden="1" customWidth="1"/>
    <col min="1549" max="1549" width="13.42578125" style="160" customWidth="1"/>
    <col min="1550" max="1792" width="8.5703125" style="160"/>
    <col min="1793" max="1793" width="5.5703125" style="160" customWidth="1"/>
    <col min="1794" max="1794" width="10.42578125" style="160" customWidth="1"/>
    <col min="1795" max="1795" width="33" style="160" customWidth="1"/>
    <col min="1796" max="1796" width="8" style="160" customWidth="1"/>
    <col min="1797" max="1797" width="8.42578125" style="160" customWidth="1"/>
    <col min="1798" max="1798" width="8.140625" style="160" customWidth="1"/>
    <col min="1799" max="1799" width="9.140625" style="160" customWidth="1"/>
    <col min="1800" max="1800" width="8.28515625" style="160" customWidth="1"/>
    <col min="1801" max="1801" width="8.85546875" style="160" customWidth="1"/>
    <col min="1802" max="1802" width="10.5703125" style="160" customWidth="1"/>
    <col min="1803" max="1803" width="9.28515625" style="160" customWidth="1"/>
    <col min="1804" max="1804" width="0" style="160" hidden="1" customWidth="1"/>
    <col min="1805" max="1805" width="13.42578125" style="160" customWidth="1"/>
    <col min="1806" max="2048" width="8.5703125" style="160"/>
    <col min="2049" max="2049" width="5.5703125" style="160" customWidth="1"/>
    <col min="2050" max="2050" width="10.42578125" style="160" customWidth="1"/>
    <col min="2051" max="2051" width="33" style="160" customWidth="1"/>
    <col min="2052" max="2052" width="8" style="160" customWidth="1"/>
    <col min="2053" max="2053" width="8.42578125" style="160" customWidth="1"/>
    <col min="2054" max="2054" width="8.140625" style="160" customWidth="1"/>
    <col min="2055" max="2055" width="9.140625" style="160" customWidth="1"/>
    <col min="2056" max="2056" width="8.28515625" style="160" customWidth="1"/>
    <col min="2057" max="2057" width="8.85546875" style="160" customWidth="1"/>
    <col min="2058" max="2058" width="10.5703125" style="160" customWidth="1"/>
    <col min="2059" max="2059" width="9.28515625" style="160" customWidth="1"/>
    <col min="2060" max="2060" width="0" style="160" hidden="1" customWidth="1"/>
    <col min="2061" max="2061" width="13.42578125" style="160" customWidth="1"/>
    <col min="2062" max="2304" width="8.5703125" style="160"/>
    <col min="2305" max="2305" width="5.5703125" style="160" customWidth="1"/>
    <col min="2306" max="2306" width="10.42578125" style="160" customWidth="1"/>
    <col min="2307" max="2307" width="33" style="160" customWidth="1"/>
    <col min="2308" max="2308" width="8" style="160" customWidth="1"/>
    <col min="2309" max="2309" width="8.42578125" style="160" customWidth="1"/>
    <col min="2310" max="2310" width="8.140625" style="160" customWidth="1"/>
    <col min="2311" max="2311" width="9.140625" style="160" customWidth="1"/>
    <col min="2312" max="2312" width="8.28515625" style="160" customWidth="1"/>
    <col min="2313" max="2313" width="8.85546875" style="160" customWidth="1"/>
    <col min="2314" max="2314" width="10.5703125" style="160" customWidth="1"/>
    <col min="2315" max="2315" width="9.28515625" style="160" customWidth="1"/>
    <col min="2316" max="2316" width="0" style="160" hidden="1" customWidth="1"/>
    <col min="2317" max="2317" width="13.42578125" style="160" customWidth="1"/>
    <col min="2318" max="2560" width="8.5703125" style="160"/>
    <col min="2561" max="2561" width="5.5703125" style="160" customWidth="1"/>
    <col min="2562" max="2562" width="10.42578125" style="160" customWidth="1"/>
    <col min="2563" max="2563" width="33" style="160" customWidth="1"/>
    <col min="2564" max="2564" width="8" style="160" customWidth="1"/>
    <col min="2565" max="2565" width="8.42578125" style="160" customWidth="1"/>
    <col min="2566" max="2566" width="8.140625" style="160" customWidth="1"/>
    <col min="2567" max="2567" width="9.140625" style="160" customWidth="1"/>
    <col min="2568" max="2568" width="8.28515625" style="160" customWidth="1"/>
    <col min="2569" max="2569" width="8.85546875" style="160" customWidth="1"/>
    <col min="2570" max="2570" width="10.5703125" style="160" customWidth="1"/>
    <col min="2571" max="2571" width="9.28515625" style="160" customWidth="1"/>
    <col min="2572" max="2572" width="0" style="160" hidden="1" customWidth="1"/>
    <col min="2573" max="2573" width="13.42578125" style="160" customWidth="1"/>
    <col min="2574" max="2816" width="8.5703125" style="160"/>
    <col min="2817" max="2817" width="5.5703125" style="160" customWidth="1"/>
    <col min="2818" max="2818" width="10.42578125" style="160" customWidth="1"/>
    <col min="2819" max="2819" width="33" style="160" customWidth="1"/>
    <col min="2820" max="2820" width="8" style="160" customWidth="1"/>
    <col min="2821" max="2821" width="8.42578125" style="160" customWidth="1"/>
    <col min="2822" max="2822" width="8.140625" style="160" customWidth="1"/>
    <col min="2823" max="2823" width="9.140625" style="160" customWidth="1"/>
    <col min="2824" max="2824" width="8.28515625" style="160" customWidth="1"/>
    <col min="2825" max="2825" width="8.85546875" style="160" customWidth="1"/>
    <col min="2826" max="2826" width="10.5703125" style="160" customWidth="1"/>
    <col min="2827" max="2827" width="9.28515625" style="160" customWidth="1"/>
    <col min="2828" max="2828" width="0" style="160" hidden="1" customWidth="1"/>
    <col min="2829" max="2829" width="13.42578125" style="160" customWidth="1"/>
    <col min="2830" max="3072" width="8.5703125" style="160"/>
    <col min="3073" max="3073" width="5.5703125" style="160" customWidth="1"/>
    <col min="3074" max="3074" width="10.42578125" style="160" customWidth="1"/>
    <col min="3075" max="3075" width="33" style="160" customWidth="1"/>
    <col min="3076" max="3076" width="8" style="160" customWidth="1"/>
    <col min="3077" max="3077" width="8.42578125" style="160" customWidth="1"/>
    <col min="3078" max="3078" width="8.140625" style="160" customWidth="1"/>
    <col min="3079" max="3079" width="9.140625" style="160" customWidth="1"/>
    <col min="3080" max="3080" width="8.28515625" style="160" customWidth="1"/>
    <col min="3081" max="3081" width="8.85546875" style="160" customWidth="1"/>
    <col min="3082" max="3082" width="10.5703125" style="160" customWidth="1"/>
    <col min="3083" max="3083" width="9.28515625" style="160" customWidth="1"/>
    <col min="3084" max="3084" width="0" style="160" hidden="1" customWidth="1"/>
    <col min="3085" max="3085" width="13.42578125" style="160" customWidth="1"/>
    <col min="3086" max="3328" width="8.5703125" style="160"/>
    <col min="3329" max="3329" width="5.5703125" style="160" customWidth="1"/>
    <col min="3330" max="3330" width="10.42578125" style="160" customWidth="1"/>
    <col min="3331" max="3331" width="33" style="160" customWidth="1"/>
    <col min="3332" max="3332" width="8" style="160" customWidth="1"/>
    <col min="3333" max="3333" width="8.42578125" style="160" customWidth="1"/>
    <col min="3334" max="3334" width="8.140625" style="160" customWidth="1"/>
    <col min="3335" max="3335" width="9.140625" style="160" customWidth="1"/>
    <col min="3336" max="3336" width="8.28515625" style="160" customWidth="1"/>
    <col min="3337" max="3337" width="8.85546875" style="160" customWidth="1"/>
    <col min="3338" max="3338" width="10.5703125" style="160" customWidth="1"/>
    <col min="3339" max="3339" width="9.28515625" style="160" customWidth="1"/>
    <col min="3340" max="3340" width="0" style="160" hidden="1" customWidth="1"/>
    <col min="3341" max="3341" width="13.42578125" style="160" customWidth="1"/>
    <col min="3342" max="3584" width="8.5703125" style="160"/>
    <col min="3585" max="3585" width="5.5703125" style="160" customWidth="1"/>
    <col min="3586" max="3586" width="10.42578125" style="160" customWidth="1"/>
    <col min="3587" max="3587" width="33" style="160" customWidth="1"/>
    <col min="3588" max="3588" width="8" style="160" customWidth="1"/>
    <col min="3589" max="3589" width="8.42578125" style="160" customWidth="1"/>
    <col min="3590" max="3590" width="8.140625" style="160" customWidth="1"/>
    <col min="3591" max="3591" width="9.140625" style="160" customWidth="1"/>
    <col min="3592" max="3592" width="8.28515625" style="160" customWidth="1"/>
    <col min="3593" max="3593" width="8.85546875" style="160" customWidth="1"/>
    <col min="3594" max="3594" width="10.5703125" style="160" customWidth="1"/>
    <col min="3595" max="3595" width="9.28515625" style="160" customWidth="1"/>
    <col min="3596" max="3596" width="0" style="160" hidden="1" customWidth="1"/>
    <col min="3597" max="3597" width="13.42578125" style="160" customWidth="1"/>
    <col min="3598" max="3840" width="8.5703125" style="160"/>
    <col min="3841" max="3841" width="5.5703125" style="160" customWidth="1"/>
    <col min="3842" max="3842" width="10.42578125" style="160" customWidth="1"/>
    <col min="3843" max="3843" width="33" style="160" customWidth="1"/>
    <col min="3844" max="3844" width="8" style="160" customWidth="1"/>
    <col min="3845" max="3845" width="8.42578125" style="160" customWidth="1"/>
    <col min="3846" max="3846" width="8.140625" style="160" customWidth="1"/>
    <col min="3847" max="3847" width="9.140625" style="160" customWidth="1"/>
    <col min="3848" max="3848" width="8.28515625" style="160" customWidth="1"/>
    <col min="3849" max="3849" width="8.85546875" style="160" customWidth="1"/>
    <col min="3850" max="3850" width="10.5703125" style="160" customWidth="1"/>
    <col min="3851" max="3851" width="9.28515625" style="160" customWidth="1"/>
    <col min="3852" max="3852" width="0" style="160" hidden="1" customWidth="1"/>
    <col min="3853" max="3853" width="13.42578125" style="160" customWidth="1"/>
    <col min="3854" max="4096" width="8.5703125" style="160"/>
    <col min="4097" max="4097" width="5.5703125" style="160" customWidth="1"/>
    <col min="4098" max="4098" width="10.42578125" style="160" customWidth="1"/>
    <col min="4099" max="4099" width="33" style="160" customWidth="1"/>
    <col min="4100" max="4100" width="8" style="160" customWidth="1"/>
    <col min="4101" max="4101" width="8.42578125" style="160" customWidth="1"/>
    <col min="4102" max="4102" width="8.140625" style="160" customWidth="1"/>
    <col min="4103" max="4103" width="9.140625" style="160" customWidth="1"/>
    <col min="4104" max="4104" width="8.28515625" style="160" customWidth="1"/>
    <col min="4105" max="4105" width="8.85546875" style="160" customWidth="1"/>
    <col min="4106" max="4106" width="10.5703125" style="160" customWidth="1"/>
    <col min="4107" max="4107" width="9.28515625" style="160" customWidth="1"/>
    <col min="4108" max="4108" width="0" style="160" hidden="1" customWidth="1"/>
    <col min="4109" max="4109" width="13.42578125" style="160" customWidth="1"/>
    <col min="4110" max="4352" width="8.5703125" style="160"/>
    <col min="4353" max="4353" width="5.5703125" style="160" customWidth="1"/>
    <col min="4354" max="4354" width="10.42578125" style="160" customWidth="1"/>
    <col min="4355" max="4355" width="33" style="160" customWidth="1"/>
    <col min="4356" max="4356" width="8" style="160" customWidth="1"/>
    <col min="4357" max="4357" width="8.42578125" style="160" customWidth="1"/>
    <col min="4358" max="4358" width="8.140625" style="160" customWidth="1"/>
    <col min="4359" max="4359" width="9.140625" style="160" customWidth="1"/>
    <col min="4360" max="4360" width="8.28515625" style="160" customWidth="1"/>
    <col min="4361" max="4361" width="8.85546875" style="160" customWidth="1"/>
    <col min="4362" max="4362" width="10.5703125" style="160" customWidth="1"/>
    <col min="4363" max="4363" width="9.28515625" style="160" customWidth="1"/>
    <col min="4364" max="4364" width="0" style="160" hidden="1" customWidth="1"/>
    <col min="4365" max="4365" width="13.42578125" style="160" customWidth="1"/>
    <col min="4366" max="4608" width="8.5703125" style="160"/>
    <col min="4609" max="4609" width="5.5703125" style="160" customWidth="1"/>
    <col min="4610" max="4610" width="10.42578125" style="160" customWidth="1"/>
    <col min="4611" max="4611" width="33" style="160" customWidth="1"/>
    <col min="4612" max="4612" width="8" style="160" customWidth="1"/>
    <col min="4613" max="4613" width="8.42578125" style="160" customWidth="1"/>
    <col min="4614" max="4614" width="8.140625" style="160" customWidth="1"/>
    <col min="4615" max="4615" width="9.140625" style="160" customWidth="1"/>
    <col min="4616" max="4616" width="8.28515625" style="160" customWidth="1"/>
    <col min="4617" max="4617" width="8.85546875" style="160" customWidth="1"/>
    <col min="4618" max="4618" width="10.5703125" style="160" customWidth="1"/>
    <col min="4619" max="4619" width="9.28515625" style="160" customWidth="1"/>
    <col min="4620" max="4620" width="0" style="160" hidden="1" customWidth="1"/>
    <col min="4621" max="4621" width="13.42578125" style="160" customWidth="1"/>
    <col min="4622" max="4864" width="8.5703125" style="160"/>
    <col min="4865" max="4865" width="5.5703125" style="160" customWidth="1"/>
    <col min="4866" max="4866" width="10.42578125" style="160" customWidth="1"/>
    <col min="4867" max="4867" width="33" style="160" customWidth="1"/>
    <col min="4868" max="4868" width="8" style="160" customWidth="1"/>
    <col min="4869" max="4869" width="8.42578125" style="160" customWidth="1"/>
    <col min="4870" max="4870" width="8.140625" style="160" customWidth="1"/>
    <col min="4871" max="4871" width="9.140625" style="160" customWidth="1"/>
    <col min="4872" max="4872" width="8.28515625" style="160" customWidth="1"/>
    <col min="4873" max="4873" width="8.85546875" style="160" customWidth="1"/>
    <col min="4874" max="4874" width="10.5703125" style="160" customWidth="1"/>
    <col min="4875" max="4875" width="9.28515625" style="160" customWidth="1"/>
    <col min="4876" max="4876" width="0" style="160" hidden="1" customWidth="1"/>
    <col min="4877" max="4877" width="13.42578125" style="160" customWidth="1"/>
    <col min="4878" max="5120" width="8.5703125" style="160"/>
    <col min="5121" max="5121" width="5.5703125" style="160" customWidth="1"/>
    <col min="5122" max="5122" width="10.42578125" style="160" customWidth="1"/>
    <col min="5123" max="5123" width="33" style="160" customWidth="1"/>
    <col min="5124" max="5124" width="8" style="160" customWidth="1"/>
    <col min="5125" max="5125" width="8.42578125" style="160" customWidth="1"/>
    <col min="5126" max="5126" width="8.140625" style="160" customWidth="1"/>
    <col min="5127" max="5127" width="9.140625" style="160" customWidth="1"/>
    <col min="5128" max="5128" width="8.28515625" style="160" customWidth="1"/>
    <col min="5129" max="5129" width="8.85546875" style="160" customWidth="1"/>
    <col min="5130" max="5130" width="10.5703125" style="160" customWidth="1"/>
    <col min="5131" max="5131" width="9.28515625" style="160" customWidth="1"/>
    <col min="5132" max="5132" width="0" style="160" hidden="1" customWidth="1"/>
    <col min="5133" max="5133" width="13.42578125" style="160" customWidth="1"/>
    <col min="5134" max="5376" width="8.5703125" style="160"/>
    <col min="5377" max="5377" width="5.5703125" style="160" customWidth="1"/>
    <col min="5378" max="5378" width="10.42578125" style="160" customWidth="1"/>
    <col min="5379" max="5379" width="33" style="160" customWidth="1"/>
    <col min="5380" max="5380" width="8" style="160" customWidth="1"/>
    <col min="5381" max="5381" width="8.42578125" style="160" customWidth="1"/>
    <col min="5382" max="5382" width="8.140625" style="160" customWidth="1"/>
    <col min="5383" max="5383" width="9.140625" style="160" customWidth="1"/>
    <col min="5384" max="5384" width="8.28515625" style="160" customWidth="1"/>
    <col min="5385" max="5385" width="8.85546875" style="160" customWidth="1"/>
    <col min="5386" max="5386" width="10.5703125" style="160" customWidth="1"/>
    <col min="5387" max="5387" width="9.28515625" style="160" customWidth="1"/>
    <col min="5388" max="5388" width="0" style="160" hidden="1" customWidth="1"/>
    <col min="5389" max="5389" width="13.42578125" style="160" customWidth="1"/>
    <col min="5390" max="5632" width="8.5703125" style="160"/>
    <col min="5633" max="5633" width="5.5703125" style="160" customWidth="1"/>
    <col min="5634" max="5634" width="10.42578125" style="160" customWidth="1"/>
    <col min="5635" max="5635" width="33" style="160" customWidth="1"/>
    <col min="5636" max="5636" width="8" style="160" customWidth="1"/>
    <col min="5637" max="5637" width="8.42578125" style="160" customWidth="1"/>
    <col min="5638" max="5638" width="8.140625" style="160" customWidth="1"/>
    <col min="5639" max="5639" width="9.140625" style="160" customWidth="1"/>
    <col min="5640" max="5640" width="8.28515625" style="160" customWidth="1"/>
    <col min="5641" max="5641" width="8.85546875" style="160" customWidth="1"/>
    <col min="5642" max="5642" width="10.5703125" style="160" customWidth="1"/>
    <col min="5643" max="5643" width="9.28515625" style="160" customWidth="1"/>
    <col min="5644" max="5644" width="0" style="160" hidden="1" customWidth="1"/>
    <col min="5645" max="5645" width="13.42578125" style="160" customWidth="1"/>
    <col min="5646" max="5888" width="8.5703125" style="160"/>
    <col min="5889" max="5889" width="5.5703125" style="160" customWidth="1"/>
    <col min="5890" max="5890" width="10.42578125" style="160" customWidth="1"/>
    <col min="5891" max="5891" width="33" style="160" customWidth="1"/>
    <col min="5892" max="5892" width="8" style="160" customWidth="1"/>
    <col min="5893" max="5893" width="8.42578125" style="160" customWidth="1"/>
    <col min="5894" max="5894" width="8.140625" style="160" customWidth="1"/>
    <col min="5895" max="5895" width="9.140625" style="160" customWidth="1"/>
    <col min="5896" max="5896" width="8.28515625" style="160" customWidth="1"/>
    <col min="5897" max="5897" width="8.85546875" style="160" customWidth="1"/>
    <col min="5898" max="5898" width="10.5703125" style="160" customWidth="1"/>
    <col min="5899" max="5899" width="9.28515625" style="160" customWidth="1"/>
    <col min="5900" max="5900" width="0" style="160" hidden="1" customWidth="1"/>
    <col min="5901" max="5901" width="13.42578125" style="160" customWidth="1"/>
    <col min="5902" max="6144" width="8.5703125" style="160"/>
    <col min="6145" max="6145" width="5.5703125" style="160" customWidth="1"/>
    <col min="6146" max="6146" width="10.42578125" style="160" customWidth="1"/>
    <col min="6147" max="6147" width="33" style="160" customWidth="1"/>
    <col min="6148" max="6148" width="8" style="160" customWidth="1"/>
    <col min="6149" max="6149" width="8.42578125" style="160" customWidth="1"/>
    <col min="6150" max="6150" width="8.140625" style="160" customWidth="1"/>
    <col min="6151" max="6151" width="9.140625" style="160" customWidth="1"/>
    <col min="6152" max="6152" width="8.28515625" style="160" customWidth="1"/>
    <col min="6153" max="6153" width="8.85546875" style="160" customWidth="1"/>
    <col min="6154" max="6154" width="10.5703125" style="160" customWidth="1"/>
    <col min="6155" max="6155" width="9.28515625" style="160" customWidth="1"/>
    <col min="6156" max="6156" width="0" style="160" hidden="1" customWidth="1"/>
    <col min="6157" max="6157" width="13.42578125" style="160" customWidth="1"/>
    <col min="6158" max="6400" width="8.5703125" style="160"/>
    <col min="6401" max="6401" width="5.5703125" style="160" customWidth="1"/>
    <col min="6402" max="6402" width="10.42578125" style="160" customWidth="1"/>
    <col min="6403" max="6403" width="33" style="160" customWidth="1"/>
    <col min="6404" max="6404" width="8" style="160" customWidth="1"/>
    <col min="6405" max="6405" width="8.42578125" style="160" customWidth="1"/>
    <col min="6406" max="6406" width="8.140625" style="160" customWidth="1"/>
    <col min="6407" max="6407" width="9.140625" style="160" customWidth="1"/>
    <col min="6408" max="6408" width="8.28515625" style="160" customWidth="1"/>
    <col min="6409" max="6409" width="8.85546875" style="160" customWidth="1"/>
    <col min="6410" max="6410" width="10.5703125" style="160" customWidth="1"/>
    <col min="6411" max="6411" width="9.28515625" style="160" customWidth="1"/>
    <col min="6412" max="6412" width="0" style="160" hidden="1" customWidth="1"/>
    <col min="6413" max="6413" width="13.42578125" style="160" customWidth="1"/>
    <col min="6414" max="6656" width="8.5703125" style="160"/>
    <col min="6657" max="6657" width="5.5703125" style="160" customWidth="1"/>
    <col min="6658" max="6658" width="10.42578125" style="160" customWidth="1"/>
    <col min="6659" max="6659" width="33" style="160" customWidth="1"/>
    <col min="6660" max="6660" width="8" style="160" customWidth="1"/>
    <col min="6661" max="6661" width="8.42578125" style="160" customWidth="1"/>
    <col min="6662" max="6662" width="8.140625" style="160" customWidth="1"/>
    <col min="6663" max="6663" width="9.140625" style="160" customWidth="1"/>
    <col min="6664" max="6664" width="8.28515625" style="160" customWidth="1"/>
    <col min="6665" max="6665" width="8.85546875" style="160" customWidth="1"/>
    <col min="6666" max="6666" width="10.5703125" style="160" customWidth="1"/>
    <col min="6667" max="6667" width="9.28515625" style="160" customWidth="1"/>
    <col min="6668" max="6668" width="0" style="160" hidden="1" customWidth="1"/>
    <col min="6669" max="6669" width="13.42578125" style="160" customWidth="1"/>
    <col min="6670" max="6912" width="8.5703125" style="160"/>
    <col min="6913" max="6913" width="5.5703125" style="160" customWidth="1"/>
    <col min="6914" max="6914" width="10.42578125" style="160" customWidth="1"/>
    <col min="6915" max="6915" width="33" style="160" customWidth="1"/>
    <col min="6916" max="6916" width="8" style="160" customWidth="1"/>
    <col min="6917" max="6917" width="8.42578125" style="160" customWidth="1"/>
    <col min="6918" max="6918" width="8.140625" style="160" customWidth="1"/>
    <col min="6919" max="6919" width="9.140625" style="160" customWidth="1"/>
    <col min="6920" max="6920" width="8.28515625" style="160" customWidth="1"/>
    <col min="6921" max="6921" width="8.85546875" style="160" customWidth="1"/>
    <col min="6922" max="6922" width="10.5703125" style="160" customWidth="1"/>
    <col min="6923" max="6923" width="9.28515625" style="160" customWidth="1"/>
    <col min="6924" max="6924" width="0" style="160" hidden="1" customWidth="1"/>
    <col min="6925" max="6925" width="13.42578125" style="160" customWidth="1"/>
    <col min="6926" max="7168" width="8.5703125" style="160"/>
    <col min="7169" max="7169" width="5.5703125" style="160" customWidth="1"/>
    <col min="7170" max="7170" width="10.42578125" style="160" customWidth="1"/>
    <col min="7171" max="7171" width="33" style="160" customWidth="1"/>
    <col min="7172" max="7172" width="8" style="160" customWidth="1"/>
    <col min="7173" max="7173" width="8.42578125" style="160" customWidth="1"/>
    <col min="7174" max="7174" width="8.140625" style="160" customWidth="1"/>
    <col min="7175" max="7175" width="9.140625" style="160" customWidth="1"/>
    <col min="7176" max="7176" width="8.28515625" style="160" customWidth="1"/>
    <col min="7177" max="7177" width="8.85546875" style="160" customWidth="1"/>
    <col min="7178" max="7178" width="10.5703125" style="160" customWidth="1"/>
    <col min="7179" max="7179" width="9.28515625" style="160" customWidth="1"/>
    <col min="7180" max="7180" width="0" style="160" hidden="1" customWidth="1"/>
    <col min="7181" max="7181" width="13.42578125" style="160" customWidth="1"/>
    <col min="7182" max="7424" width="8.5703125" style="160"/>
    <col min="7425" max="7425" width="5.5703125" style="160" customWidth="1"/>
    <col min="7426" max="7426" width="10.42578125" style="160" customWidth="1"/>
    <col min="7427" max="7427" width="33" style="160" customWidth="1"/>
    <col min="7428" max="7428" width="8" style="160" customWidth="1"/>
    <col min="7429" max="7429" width="8.42578125" style="160" customWidth="1"/>
    <col min="7430" max="7430" width="8.140625" style="160" customWidth="1"/>
    <col min="7431" max="7431" width="9.140625" style="160" customWidth="1"/>
    <col min="7432" max="7432" width="8.28515625" style="160" customWidth="1"/>
    <col min="7433" max="7433" width="8.85546875" style="160" customWidth="1"/>
    <col min="7434" max="7434" width="10.5703125" style="160" customWidth="1"/>
    <col min="7435" max="7435" width="9.28515625" style="160" customWidth="1"/>
    <col min="7436" max="7436" width="0" style="160" hidden="1" customWidth="1"/>
    <col min="7437" max="7437" width="13.42578125" style="160" customWidth="1"/>
    <col min="7438" max="7680" width="8.5703125" style="160"/>
    <col min="7681" max="7681" width="5.5703125" style="160" customWidth="1"/>
    <col min="7682" max="7682" width="10.42578125" style="160" customWidth="1"/>
    <col min="7683" max="7683" width="33" style="160" customWidth="1"/>
    <col min="7684" max="7684" width="8" style="160" customWidth="1"/>
    <col min="7685" max="7685" width="8.42578125" style="160" customWidth="1"/>
    <col min="7686" max="7686" width="8.140625" style="160" customWidth="1"/>
    <col min="7687" max="7687" width="9.140625" style="160" customWidth="1"/>
    <col min="7688" max="7688" width="8.28515625" style="160" customWidth="1"/>
    <col min="7689" max="7689" width="8.85546875" style="160" customWidth="1"/>
    <col min="7690" max="7690" width="10.5703125" style="160" customWidth="1"/>
    <col min="7691" max="7691" width="9.28515625" style="160" customWidth="1"/>
    <col min="7692" max="7692" width="0" style="160" hidden="1" customWidth="1"/>
    <col min="7693" max="7693" width="13.42578125" style="160" customWidth="1"/>
    <col min="7694" max="7936" width="8.5703125" style="160"/>
    <col min="7937" max="7937" width="5.5703125" style="160" customWidth="1"/>
    <col min="7938" max="7938" width="10.42578125" style="160" customWidth="1"/>
    <col min="7939" max="7939" width="33" style="160" customWidth="1"/>
    <col min="7940" max="7940" width="8" style="160" customWidth="1"/>
    <col min="7941" max="7941" width="8.42578125" style="160" customWidth="1"/>
    <col min="7942" max="7942" width="8.140625" style="160" customWidth="1"/>
    <col min="7943" max="7943" width="9.140625" style="160" customWidth="1"/>
    <col min="7944" max="7944" width="8.28515625" style="160" customWidth="1"/>
    <col min="7945" max="7945" width="8.85546875" style="160" customWidth="1"/>
    <col min="7946" max="7946" width="10.5703125" style="160" customWidth="1"/>
    <col min="7947" max="7947" width="9.28515625" style="160" customWidth="1"/>
    <col min="7948" max="7948" width="0" style="160" hidden="1" customWidth="1"/>
    <col min="7949" max="7949" width="13.42578125" style="160" customWidth="1"/>
    <col min="7950" max="8192" width="8.5703125" style="160"/>
    <col min="8193" max="8193" width="5.5703125" style="160" customWidth="1"/>
    <col min="8194" max="8194" width="10.42578125" style="160" customWidth="1"/>
    <col min="8195" max="8195" width="33" style="160" customWidth="1"/>
    <col min="8196" max="8196" width="8" style="160" customWidth="1"/>
    <col min="8197" max="8197" width="8.42578125" style="160" customWidth="1"/>
    <col min="8198" max="8198" width="8.140625" style="160" customWidth="1"/>
    <col min="8199" max="8199" width="9.140625" style="160" customWidth="1"/>
    <col min="8200" max="8200" width="8.28515625" style="160" customWidth="1"/>
    <col min="8201" max="8201" width="8.85546875" style="160" customWidth="1"/>
    <col min="8202" max="8202" width="10.5703125" style="160" customWidth="1"/>
    <col min="8203" max="8203" width="9.28515625" style="160" customWidth="1"/>
    <col min="8204" max="8204" width="0" style="160" hidden="1" customWidth="1"/>
    <col min="8205" max="8205" width="13.42578125" style="160" customWidth="1"/>
    <col min="8206" max="8448" width="8.5703125" style="160"/>
    <col min="8449" max="8449" width="5.5703125" style="160" customWidth="1"/>
    <col min="8450" max="8450" width="10.42578125" style="160" customWidth="1"/>
    <col min="8451" max="8451" width="33" style="160" customWidth="1"/>
    <col min="8452" max="8452" width="8" style="160" customWidth="1"/>
    <col min="8453" max="8453" width="8.42578125" style="160" customWidth="1"/>
    <col min="8454" max="8454" width="8.140625" style="160" customWidth="1"/>
    <col min="8455" max="8455" width="9.140625" style="160" customWidth="1"/>
    <col min="8456" max="8456" width="8.28515625" style="160" customWidth="1"/>
    <col min="8457" max="8457" width="8.85546875" style="160" customWidth="1"/>
    <col min="8458" max="8458" width="10.5703125" style="160" customWidth="1"/>
    <col min="8459" max="8459" width="9.28515625" style="160" customWidth="1"/>
    <col min="8460" max="8460" width="0" style="160" hidden="1" customWidth="1"/>
    <col min="8461" max="8461" width="13.42578125" style="160" customWidth="1"/>
    <col min="8462" max="8704" width="8.5703125" style="160"/>
    <col min="8705" max="8705" width="5.5703125" style="160" customWidth="1"/>
    <col min="8706" max="8706" width="10.42578125" style="160" customWidth="1"/>
    <col min="8707" max="8707" width="33" style="160" customWidth="1"/>
    <col min="8708" max="8708" width="8" style="160" customWidth="1"/>
    <col min="8709" max="8709" width="8.42578125" style="160" customWidth="1"/>
    <col min="8710" max="8710" width="8.140625" style="160" customWidth="1"/>
    <col min="8711" max="8711" width="9.140625" style="160" customWidth="1"/>
    <col min="8712" max="8712" width="8.28515625" style="160" customWidth="1"/>
    <col min="8713" max="8713" width="8.85546875" style="160" customWidth="1"/>
    <col min="8714" max="8714" width="10.5703125" style="160" customWidth="1"/>
    <col min="8715" max="8715" width="9.28515625" style="160" customWidth="1"/>
    <col min="8716" max="8716" width="0" style="160" hidden="1" customWidth="1"/>
    <col min="8717" max="8717" width="13.42578125" style="160" customWidth="1"/>
    <col min="8718" max="8960" width="8.5703125" style="160"/>
    <col min="8961" max="8961" width="5.5703125" style="160" customWidth="1"/>
    <col min="8962" max="8962" width="10.42578125" style="160" customWidth="1"/>
    <col min="8963" max="8963" width="33" style="160" customWidth="1"/>
    <col min="8964" max="8964" width="8" style="160" customWidth="1"/>
    <col min="8965" max="8965" width="8.42578125" style="160" customWidth="1"/>
    <col min="8966" max="8966" width="8.140625" style="160" customWidth="1"/>
    <col min="8967" max="8967" width="9.140625" style="160" customWidth="1"/>
    <col min="8968" max="8968" width="8.28515625" style="160" customWidth="1"/>
    <col min="8969" max="8969" width="8.85546875" style="160" customWidth="1"/>
    <col min="8970" max="8970" width="10.5703125" style="160" customWidth="1"/>
    <col min="8971" max="8971" width="9.28515625" style="160" customWidth="1"/>
    <col min="8972" max="8972" width="0" style="160" hidden="1" customWidth="1"/>
    <col min="8973" max="8973" width="13.42578125" style="160" customWidth="1"/>
    <col min="8974" max="9216" width="8.5703125" style="160"/>
    <col min="9217" max="9217" width="5.5703125" style="160" customWidth="1"/>
    <col min="9218" max="9218" width="10.42578125" style="160" customWidth="1"/>
    <col min="9219" max="9219" width="33" style="160" customWidth="1"/>
    <col min="9220" max="9220" width="8" style="160" customWidth="1"/>
    <col min="9221" max="9221" width="8.42578125" style="160" customWidth="1"/>
    <col min="9222" max="9222" width="8.140625" style="160" customWidth="1"/>
    <col min="9223" max="9223" width="9.140625" style="160" customWidth="1"/>
    <col min="9224" max="9224" width="8.28515625" style="160" customWidth="1"/>
    <col min="9225" max="9225" width="8.85546875" style="160" customWidth="1"/>
    <col min="9226" max="9226" width="10.5703125" style="160" customWidth="1"/>
    <col min="9227" max="9227" width="9.28515625" style="160" customWidth="1"/>
    <col min="9228" max="9228" width="0" style="160" hidden="1" customWidth="1"/>
    <col min="9229" max="9229" width="13.42578125" style="160" customWidth="1"/>
    <col min="9230" max="9472" width="8.5703125" style="160"/>
    <col min="9473" max="9473" width="5.5703125" style="160" customWidth="1"/>
    <col min="9474" max="9474" width="10.42578125" style="160" customWidth="1"/>
    <col min="9475" max="9475" width="33" style="160" customWidth="1"/>
    <col min="9476" max="9476" width="8" style="160" customWidth="1"/>
    <col min="9477" max="9477" width="8.42578125" style="160" customWidth="1"/>
    <col min="9478" max="9478" width="8.140625" style="160" customWidth="1"/>
    <col min="9479" max="9479" width="9.140625" style="160" customWidth="1"/>
    <col min="9480" max="9480" width="8.28515625" style="160" customWidth="1"/>
    <col min="9481" max="9481" width="8.85546875" style="160" customWidth="1"/>
    <col min="9482" max="9482" width="10.5703125" style="160" customWidth="1"/>
    <col min="9483" max="9483" width="9.28515625" style="160" customWidth="1"/>
    <col min="9484" max="9484" width="0" style="160" hidden="1" customWidth="1"/>
    <col min="9485" max="9485" width="13.42578125" style="160" customWidth="1"/>
    <col min="9486" max="9728" width="8.5703125" style="160"/>
    <col min="9729" max="9729" width="5.5703125" style="160" customWidth="1"/>
    <col min="9730" max="9730" width="10.42578125" style="160" customWidth="1"/>
    <col min="9731" max="9731" width="33" style="160" customWidth="1"/>
    <col min="9732" max="9732" width="8" style="160" customWidth="1"/>
    <col min="9733" max="9733" width="8.42578125" style="160" customWidth="1"/>
    <col min="9734" max="9734" width="8.140625" style="160" customWidth="1"/>
    <col min="9735" max="9735" width="9.140625" style="160" customWidth="1"/>
    <col min="9736" max="9736" width="8.28515625" style="160" customWidth="1"/>
    <col min="9737" max="9737" width="8.85546875" style="160" customWidth="1"/>
    <col min="9738" max="9738" width="10.5703125" style="160" customWidth="1"/>
    <col min="9739" max="9739" width="9.28515625" style="160" customWidth="1"/>
    <col min="9740" max="9740" width="0" style="160" hidden="1" customWidth="1"/>
    <col min="9741" max="9741" width="13.42578125" style="160" customWidth="1"/>
    <col min="9742" max="9984" width="8.5703125" style="160"/>
    <col min="9985" max="9985" width="5.5703125" style="160" customWidth="1"/>
    <col min="9986" max="9986" width="10.42578125" style="160" customWidth="1"/>
    <col min="9987" max="9987" width="33" style="160" customWidth="1"/>
    <col min="9988" max="9988" width="8" style="160" customWidth="1"/>
    <col min="9989" max="9989" width="8.42578125" style="160" customWidth="1"/>
    <col min="9990" max="9990" width="8.140625" style="160" customWidth="1"/>
    <col min="9991" max="9991" width="9.140625" style="160" customWidth="1"/>
    <col min="9992" max="9992" width="8.28515625" style="160" customWidth="1"/>
    <col min="9993" max="9993" width="8.85546875" style="160" customWidth="1"/>
    <col min="9994" max="9994" width="10.5703125" style="160" customWidth="1"/>
    <col min="9995" max="9995" width="9.28515625" style="160" customWidth="1"/>
    <col min="9996" max="9996" width="0" style="160" hidden="1" customWidth="1"/>
    <col min="9997" max="9997" width="13.42578125" style="160" customWidth="1"/>
    <col min="9998" max="10240" width="8.5703125" style="160"/>
    <col min="10241" max="10241" width="5.5703125" style="160" customWidth="1"/>
    <col min="10242" max="10242" width="10.42578125" style="160" customWidth="1"/>
    <col min="10243" max="10243" width="33" style="160" customWidth="1"/>
    <col min="10244" max="10244" width="8" style="160" customWidth="1"/>
    <col min="10245" max="10245" width="8.42578125" style="160" customWidth="1"/>
    <col min="10246" max="10246" width="8.140625" style="160" customWidth="1"/>
    <col min="10247" max="10247" width="9.140625" style="160" customWidth="1"/>
    <col min="10248" max="10248" width="8.28515625" style="160" customWidth="1"/>
    <col min="10249" max="10249" width="8.85546875" style="160" customWidth="1"/>
    <col min="10250" max="10250" width="10.5703125" style="160" customWidth="1"/>
    <col min="10251" max="10251" width="9.28515625" style="160" customWidth="1"/>
    <col min="10252" max="10252" width="0" style="160" hidden="1" customWidth="1"/>
    <col min="10253" max="10253" width="13.42578125" style="160" customWidth="1"/>
    <col min="10254" max="10496" width="8.5703125" style="160"/>
    <col min="10497" max="10497" width="5.5703125" style="160" customWidth="1"/>
    <col min="10498" max="10498" width="10.42578125" style="160" customWidth="1"/>
    <col min="10499" max="10499" width="33" style="160" customWidth="1"/>
    <col min="10500" max="10500" width="8" style="160" customWidth="1"/>
    <col min="10501" max="10501" width="8.42578125" style="160" customWidth="1"/>
    <col min="10502" max="10502" width="8.140625" style="160" customWidth="1"/>
    <col min="10503" max="10503" width="9.140625" style="160" customWidth="1"/>
    <col min="10504" max="10504" width="8.28515625" style="160" customWidth="1"/>
    <col min="10505" max="10505" width="8.85546875" style="160" customWidth="1"/>
    <col min="10506" max="10506" width="10.5703125" style="160" customWidth="1"/>
    <col min="10507" max="10507" width="9.28515625" style="160" customWidth="1"/>
    <col min="10508" max="10508" width="0" style="160" hidden="1" customWidth="1"/>
    <col min="10509" max="10509" width="13.42578125" style="160" customWidth="1"/>
    <col min="10510" max="10752" width="8.5703125" style="160"/>
    <col min="10753" max="10753" width="5.5703125" style="160" customWidth="1"/>
    <col min="10754" max="10754" width="10.42578125" style="160" customWidth="1"/>
    <col min="10755" max="10755" width="33" style="160" customWidth="1"/>
    <col min="10756" max="10756" width="8" style="160" customWidth="1"/>
    <col min="10757" max="10757" width="8.42578125" style="160" customWidth="1"/>
    <col min="10758" max="10758" width="8.140625" style="160" customWidth="1"/>
    <col min="10759" max="10759" width="9.140625" style="160" customWidth="1"/>
    <col min="10760" max="10760" width="8.28515625" style="160" customWidth="1"/>
    <col min="10761" max="10761" width="8.85546875" style="160" customWidth="1"/>
    <col min="10762" max="10762" width="10.5703125" style="160" customWidth="1"/>
    <col min="10763" max="10763" width="9.28515625" style="160" customWidth="1"/>
    <col min="10764" max="10764" width="0" style="160" hidden="1" customWidth="1"/>
    <col min="10765" max="10765" width="13.42578125" style="160" customWidth="1"/>
    <col min="10766" max="11008" width="8.5703125" style="160"/>
    <col min="11009" max="11009" width="5.5703125" style="160" customWidth="1"/>
    <col min="11010" max="11010" width="10.42578125" style="160" customWidth="1"/>
    <col min="11011" max="11011" width="33" style="160" customWidth="1"/>
    <col min="11012" max="11012" width="8" style="160" customWidth="1"/>
    <col min="11013" max="11013" width="8.42578125" style="160" customWidth="1"/>
    <col min="11014" max="11014" width="8.140625" style="160" customWidth="1"/>
    <col min="11015" max="11015" width="9.140625" style="160" customWidth="1"/>
    <col min="11016" max="11016" width="8.28515625" style="160" customWidth="1"/>
    <col min="11017" max="11017" width="8.85546875" style="160" customWidth="1"/>
    <col min="11018" max="11018" width="10.5703125" style="160" customWidth="1"/>
    <col min="11019" max="11019" width="9.28515625" style="160" customWidth="1"/>
    <col min="11020" max="11020" width="0" style="160" hidden="1" customWidth="1"/>
    <col min="11021" max="11021" width="13.42578125" style="160" customWidth="1"/>
    <col min="11022" max="11264" width="8.5703125" style="160"/>
    <col min="11265" max="11265" width="5.5703125" style="160" customWidth="1"/>
    <col min="11266" max="11266" width="10.42578125" style="160" customWidth="1"/>
    <col min="11267" max="11267" width="33" style="160" customWidth="1"/>
    <col min="11268" max="11268" width="8" style="160" customWidth="1"/>
    <col min="11269" max="11269" width="8.42578125" style="160" customWidth="1"/>
    <col min="11270" max="11270" width="8.140625" style="160" customWidth="1"/>
    <col min="11271" max="11271" width="9.140625" style="160" customWidth="1"/>
    <col min="11272" max="11272" width="8.28515625" style="160" customWidth="1"/>
    <col min="11273" max="11273" width="8.85546875" style="160" customWidth="1"/>
    <col min="11274" max="11274" width="10.5703125" style="160" customWidth="1"/>
    <col min="11275" max="11275" width="9.28515625" style="160" customWidth="1"/>
    <col min="11276" max="11276" width="0" style="160" hidden="1" customWidth="1"/>
    <col min="11277" max="11277" width="13.42578125" style="160" customWidth="1"/>
    <col min="11278" max="11520" width="8.5703125" style="160"/>
    <col min="11521" max="11521" width="5.5703125" style="160" customWidth="1"/>
    <col min="11522" max="11522" width="10.42578125" style="160" customWidth="1"/>
    <col min="11523" max="11523" width="33" style="160" customWidth="1"/>
    <col min="11524" max="11524" width="8" style="160" customWidth="1"/>
    <col min="11525" max="11525" width="8.42578125" style="160" customWidth="1"/>
    <col min="11526" max="11526" width="8.140625" style="160" customWidth="1"/>
    <col min="11527" max="11527" width="9.140625" style="160" customWidth="1"/>
    <col min="11528" max="11528" width="8.28515625" style="160" customWidth="1"/>
    <col min="11529" max="11529" width="8.85546875" style="160" customWidth="1"/>
    <col min="11530" max="11530" width="10.5703125" style="160" customWidth="1"/>
    <col min="11531" max="11531" width="9.28515625" style="160" customWidth="1"/>
    <col min="11532" max="11532" width="0" style="160" hidden="1" customWidth="1"/>
    <col min="11533" max="11533" width="13.42578125" style="160" customWidth="1"/>
    <col min="11534" max="11776" width="8.5703125" style="160"/>
    <col min="11777" max="11777" width="5.5703125" style="160" customWidth="1"/>
    <col min="11778" max="11778" width="10.42578125" style="160" customWidth="1"/>
    <col min="11779" max="11779" width="33" style="160" customWidth="1"/>
    <col min="11780" max="11780" width="8" style="160" customWidth="1"/>
    <col min="11781" max="11781" width="8.42578125" style="160" customWidth="1"/>
    <col min="11782" max="11782" width="8.140625" style="160" customWidth="1"/>
    <col min="11783" max="11783" width="9.140625" style="160" customWidth="1"/>
    <col min="11784" max="11784" width="8.28515625" style="160" customWidth="1"/>
    <col min="11785" max="11785" width="8.85546875" style="160" customWidth="1"/>
    <col min="11786" max="11786" width="10.5703125" style="160" customWidth="1"/>
    <col min="11787" max="11787" width="9.28515625" style="160" customWidth="1"/>
    <col min="11788" max="11788" width="0" style="160" hidden="1" customWidth="1"/>
    <col min="11789" max="11789" width="13.42578125" style="160" customWidth="1"/>
    <col min="11790" max="12032" width="8.5703125" style="160"/>
    <col min="12033" max="12033" width="5.5703125" style="160" customWidth="1"/>
    <col min="12034" max="12034" width="10.42578125" style="160" customWidth="1"/>
    <col min="12035" max="12035" width="33" style="160" customWidth="1"/>
    <col min="12036" max="12036" width="8" style="160" customWidth="1"/>
    <col min="12037" max="12037" width="8.42578125" style="160" customWidth="1"/>
    <col min="12038" max="12038" width="8.140625" style="160" customWidth="1"/>
    <col min="12039" max="12039" width="9.140625" style="160" customWidth="1"/>
    <col min="12040" max="12040" width="8.28515625" style="160" customWidth="1"/>
    <col min="12041" max="12041" width="8.85546875" style="160" customWidth="1"/>
    <col min="12042" max="12042" width="10.5703125" style="160" customWidth="1"/>
    <col min="12043" max="12043" width="9.28515625" style="160" customWidth="1"/>
    <col min="12044" max="12044" width="0" style="160" hidden="1" customWidth="1"/>
    <col min="12045" max="12045" width="13.42578125" style="160" customWidth="1"/>
    <col min="12046" max="12288" width="8.5703125" style="160"/>
    <col min="12289" max="12289" width="5.5703125" style="160" customWidth="1"/>
    <col min="12290" max="12290" width="10.42578125" style="160" customWidth="1"/>
    <col min="12291" max="12291" width="33" style="160" customWidth="1"/>
    <col min="12292" max="12292" width="8" style="160" customWidth="1"/>
    <col min="12293" max="12293" width="8.42578125" style="160" customWidth="1"/>
    <col min="12294" max="12294" width="8.140625" style="160" customWidth="1"/>
    <col min="12295" max="12295" width="9.140625" style="160" customWidth="1"/>
    <col min="12296" max="12296" width="8.28515625" style="160" customWidth="1"/>
    <col min="12297" max="12297" width="8.85546875" style="160" customWidth="1"/>
    <col min="12298" max="12298" width="10.5703125" style="160" customWidth="1"/>
    <col min="12299" max="12299" width="9.28515625" style="160" customWidth="1"/>
    <col min="12300" max="12300" width="0" style="160" hidden="1" customWidth="1"/>
    <col min="12301" max="12301" width="13.42578125" style="160" customWidth="1"/>
    <col min="12302" max="12544" width="8.5703125" style="160"/>
    <col min="12545" max="12545" width="5.5703125" style="160" customWidth="1"/>
    <col min="12546" max="12546" width="10.42578125" style="160" customWidth="1"/>
    <col min="12547" max="12547" width="33" style="160" customWidth="1"/>
    <col min="12548" max="12548" width="8" style="160" customWidth="1"/>
    <col min="12549" max="12549" width="8.42578125" style="160" customWidth="1"/>
    <col min="12550" max="12550" width="8.140625" style="160" customWidth="1"/>
    <col min="12551" max="12551" width="9.140625" style="160" customWidth="1"/>
    <col min="12552" max="12552" width="8.28515625" style="160" customWidth="1"/>
    <col min="12553" max="12553" width="8.85546875" style="160" customWidth="1"/>
    <col min="12554" max="12554" width="10.5703125" style="160" customWidth="1"/>
    <col min="12555" max="12555" width="9.28515625" style="160" customWidth="1"/>
    <col min="12556" max="12556" width="0" style="160" hidden="1" customWidth="1"/>
    <col min="12557" max="12557" width="13.42578125" style="160" customWidth="1"/>
    <col min="12558" max="12800" width="8.5703125" style="160"/>
    <col min="12801" max="12801" width="5.5703125" style="160" customWidth="1"/>
    <col min="12802" max="12802" width="10.42578125" style="160" customWidth="1"/>
    <col min="12803" max="12803" width="33" style="160" customWidth="1"/>
    <col min="12804" max="12804" width="8" style="160" customWidth="1"/>
    <col min="12805" max="12805" width="8.42578125" style="160" customWidth="1"/>
    <col min="12806" max="12806" width="8.140625" style="160" customWidth="1"/>
    <col min="12807" max="12807" width="9.140625" style="160" customWidth="1"/>
    <col min="12808" max="12808" width="8.28515625" style="160" customWidth="1"/>
    <col min="12809" max="12809" width="8.85546875" style="160" customWidth="1"/>
    <col min="12810" max="12810" width="10.5703125" style="160" customWidth="1"/>
    <col min="12811" max="12811" width="9.28515625" style="160" customWidth="1"/>
    <col min="12812" max="12812" width="0" style="160" hidden="1" customWidth="1"/>
    <col min="12813" max="12813" width="13.42578125" style="160" customWidth="1"/>
    <col min="12814" max="13056" width="8.5703125" style="160"/>
    <col min="13057" max="13057" width="5.5703125" style="160" customWidth="1"/>
    <col min="13058" max="13058" width="10.42578125" style="160" customWidth="1"/>
    <col min="13059" max="13059" width="33" style="160" customWidth="1"/>
    <col min="13060" max="13060" width="8" style="160" customWidth="1"/>
    <col min="13061" max="13061" width="8.42578125" style="160" customWidth="1"/>
    <col min="13062" max="13062" width="8.140625" style="160" customWidth="1"/>
    <col min="13063" max="13063" width="9.140625" style="160" customWidth="1"/>
    <col min="13064" max="13064" width="8.28515625" style="160" customWidth="1"/>
    <col min="13065" max="13065" width="8.85546875" style="160" customWidth="1"/>
    <col min="13066" max="13066" width="10.5703125" style="160" customWidth="1"/>
    <col min="13067" max="13067" width="9.28515625" style="160" customWidth="1"/>
    <col min="13068" max="13068" width="0" style="160" hidden="1" customWidth="1"/>
    <col min="13069" max="13069" width="13.42578125" style="160" customWidth="1"/>
    <col min="13070" max="13312" width="8.5703125" style="160"/>
    <col min="13313" max="13313" width="5.5703125" style="160" customWidth="1"/>
    <col min="13314" max="13314" width="10.42578125" style="160" customWidth="1"/>
    <col min="13315" max="13315" width="33" style="160" customWidth="1"/>
    <col min="13316" max="13316" width="8" style="160" customWidth="1"/>
    <col min="13317" max="13317" width="8.42578125" style="160" customWidth="1"/>
    <col min="13318" max="13318" width="8.140625" style="160" customWidth="1"/>
    <col min="13319" max="13319" width="9.140625" style="160" customWidth="1"/>
    <col min="13320" max="13320" width="8.28515625" style="160" customWidth="1"/>
    <col min="13321" max="13321" width="8.85546875" style="160" customWidth="1"/>
    <col min="13322" max="13322" width="10.5703125" style="160" customWidth="1"/>
    <col min="13323" max="13323" width="9.28515625" style="160" customWidth="1"/>
    <col min="13324" max="13324" width="0" style="160" hidden="1" customWidth="1"/>
    <col min="13325" max="13325" width="13.42578125" style="160" customWidth="1"/>
    <col min="13326" max="13568" width="8.5703125" style="160"/>
    <col min="13569" max="13569" width="5.5703125" style="160" customWidth="1"/>
    <col min="13570" max="13570" width="10.42578125" style="160" customWidth="1"/>
    <col min="13571" max="13571" width="33" style="160" customWidth="1"/>
    <col min="13572" max="13572" width="8" style="160" customWidth="1"/>
    <col min="13573" max="13573" width="8.42578125" style="160" customWidth="1"/>
    <col min="13574" max="13574" width="8.140625" style="160" customWidth="1"/>
    <col min="13575" max="13575" width="9.140625" style="160" customWidth="1"/>
    <col min="13576" max="13576" width="8.28515625" style="160" customWidth="1"/>
    <col min="13577" max="13577" width="8.85546875" style="160" customWidth="1"/>
    <col min="13578" max="13578" width="10.5703125" style="160" customWidth="1"/>
    <col min="13579" max="13579" width="9.28515625" style="160" customWidth="1"/>
    <col min="13580" max="13580" width="0" style="160" hidden="1" customWidth="1"/>
    <col min="13581" max="13581" width="13.42578125" style="160" customWidth="1"/>
    <col min="13582" max="13824" width="8.5703125" style="160"/>
    <col min="13825" max="13825" width="5.5703125" style="160" customWidth="1"/>
    <col min="13826" max="13826" width="10.42578125" style="160" customWidth="1"/>
    <col min="13827" max="13827" width="33" style="160" customWidth="1"/>
    <col min="13828" max="13828" width="8" style="160" customWidth="1"/>
    <col min="13829" max="13829" width="8.42578125" style="160" customWidth="1"/>
    <col min="13830" max="13830" width="8.140625" style="160" customWidth="1"/>
    <col min="13831" max="13831" width="9.140625" style="160" customWidth="1"/>
    <col min="13832" max="13832" width="8.28515625" style="160" customWidth="1"/>
    <col min="13833" max="13833" width="8.85546875" style="160" customWidth="1"/>
    <col min="13834" max="13834" width="10.5703125" style="160" customWidth="1"/>
    <col min="13835" max="13835" width="9.28515625" style="160" customWidth="1"/>
    <col min="13836" max="13836" width="0" style="160" hidden="1" customWidth="1"/>
    <col min="13837" max="13837" width="13.42578125" style="160" customWidth="1"/>
    <col min="13838" max="14080" width="8.5703125" style="160"/>
    <col min="14081" max="14081" width="5.5703125" style="160" customWidth="1"/>
    <col min="14082" max="14082" width="10.42578125" style="160" customWidth="1"/>
    <col min="14083" max="14083" width="33" style="160" customWidth="1"/>
    <col min="14084" max="14084" width="8" style="160" customWidth="1"/>
    <col min="14085" max="14085" width="8.42578125" style="160" customWidth="1"/>
    <col min="14086" max="14086" width="8.140625" style="160" customWidth="1"/>
    <col min="14087" max="14087" width="9.140625" style="160" customWidth="1"/>
    <col min="14088" max="14088" width="8.28515625" style="160" customWidth="1"/>
    <col min="14089" max="14089" width="8.85546875" style="160" customWidth="1"/>
    <col min="14090" max="14090" width="10.5703125" style="160" customWidth="1"/>
    <col min="14091" max="14091" width="9.28515625" style="160" customWidth="1"/>
    <col min="14092" max="14092" width="0" style="160" hidden="1" customWidth="1"/>
    <col min="14093" max="14093" width="13.42578125" style="160" customWidth="1"/>
    <col min="14094" max="14336" width="8.5703125" style="160"/>
    <col min="14337" max="14337" width="5.5703125" style="160" customWidth="1"/>
    <col min="14338" max="14338" width="10.42578125" style="160" customWidth="1"/>
    <col min="14339" max="14339" width="33" style="160" customWidth="1"/>
    <col min="14340" max="14340" width="8" style="160" customWidth="1"/>
    <col min="14341" max="14341" width="8.42578125" style="160" customWidth="1"/>
    <col min="14342" max="14342" width="8.140625" style="160" customWidth="1"/>
    <col min="14343" max="14343" width="9.140625" style="160" customWidth="1"/>
    <col min="14344" max="14344" width="8.28515625" style="160" customWidth="1"/>
    <col min="14345" max="14345" width="8.85546875" style="160" customWidth="1"/>
    <col min="14346" max="14346" width="10.5703125" style="160" customWidth="1"/>
    <col min="14347" max="14347" width="9.28515625" style="160" customWidth="1"/>
    <col min="14348" max="14348" width="0" style="160" hidden="1" customWidth="1"/>
    <col min="14349" max="14349" width="13.42578125" style="160" customWidth="1"/>
    <col min="14350" max="14592" width="8.5703125" style="160"/>
    <col min="14593" max="14593" width="5.5703125" style="160" customWidth="1"/>
    <col min="14594" max="14594" width="10.42578125" style="160" customWidth="1"/>
    <col min="14595" max="14595" width="33" style="160" customWidth="1"/>
    <col min="14596" max="14596" width="8" style="160" customWidth="1"/>
    <col min="14597" max="14597" width="8.42578125" style="160" customWidth="1"/>
    <col min="14598" max="14598" width="8.140625" style="160" customWidth="1"/>
    <col min="14599" max="14599" width="9.140625" style="160" customWidth="1"/>
    <col min="14600" max="14600" width="8.28515625" style="160" customWidth="1"/>
    <col min="14601" max="14601" width="8.85546875" style="160" customWidth="1"/>
    <col min="14602" max="14602" width="10.5703125" style="160" customWidth="1"/>
    <col min="14603" max="14603" width="9.28515625" style="160" customWidth="1"/>
    <col min="14604" max="14604" width="0" style="160" hidden="1" customWidth="1"/>
    <col min="14605" max="14605" width="13.42578125" style="160" customWidth="1"/>
    <col min="14606" max="14848" width="8.5703125" style="160"/>
    <col min="14849" max="14849" width="5.5703125" style="160" customWidth="1"/>
    <col min="14850" max="14850" width="10.42578125" style="160" customWidth="1"/>
    <col min="14851" max="14851" width="33" style="160" customWidth="1"/>
    <col min="14852" max="14852" width="8" style="160" customWidth="1"/>
    <col min="14853" max="14853" width="8.42578125" style="160" customWidth="1"/>
    <col min="14854" max="14854" width="8.140625" style="160" customWidth="1"/>
    <col min="14855" max="14855" width="9.140625" style="160" customWidth="1"/>
    <col min="14856" max="14856" width="8.28515625" style="160" customWidth="1"/>
    <col min="14857" max="14857" width="8.85546875" style="160" customWidth="1"/>
    <col min="14858" max="14858" width="10.5703125" style="160" customWidth="1"/>
    <col min="14859" max="14859" width="9.28515625" style="160" customWidth="1"/>
    <col min="14860" max="14860" width="0" style="160" hidden="1" customWidth="1"/>
    <col min="14861" max="14861" width="13.42578125" style="160" customWidth="1"/>
    <col min="14862" max="15104" width="8.5703125" style="160"/>
    <col min="15105" max="15105" width="5.5703125" style="160" customWidth="1"/>
    <col min="15106" max="15106" width="10.42578125" style="160" customWidth="1"/>
    <col min="15107" max="15107" width="33" style="160" customWidth="1"/>
    <col min="15108" max="15108" width="8" style="160" customWidth="1"/>
    <col min="15109" max="15109" width="8.42578125" style="160" customWidth="1"/>
    <col min="15110" max="15110" width="8.140625" style="160" customWidth="1"/>
    <col min="15111" max="15111" width="9.140625" style="160" customWidth="1"/>
    <col min="15112" max="15112" width="8.28515625" style="160" customWidth="1"/>
    <col min="15113" max="15113" width="8.85546875" style="160" customWidth="1"/>
    <col min="15114" max="15114" width="10.5703125" style="160" customWidth="1"/>
    <col min="15115" max="15115" width="9.28515625" style="160" customWidth="1"/>
    <col min="15116" max="15116" width="0" style="160" hidden="1" customWidth="1"/>
    <col min="15117" max="15117" width="13.42578125" style="160" customWidth="1"/>
    <col min="15118" max="15360" width="8.5703125" style="160"/>
    <col min="15361" max="15361" width="5.5703125" style="160" customWidth="1"/>
    <col min="15362" max="15362" width="10.42578125" style="160" customWidth="1"/>
    <col min="15363" max="15363" width="33" style="160" customWidth="1"/>
    <col min="15364" max="15364" width="8" style="160" customWidth="1"/>
    <col min="15365" max="15365" width="8.42578125" style="160" customWidth="1"/>
    <col min="15366" max="15366" width="8.140625" style="160" customWidth="1"/>
    <col min="15367" max="15367" width="9.140625" style="160" customWidth="1"/>
    <col min="15368" max="15368" width="8.28515625" style="160" customWidth="1"/>
    <col min="15369" max="15369" width="8.85546875" style="160" customWidth="1"/>
    <col min="15370" max="15370" width="10.5703125" style="160" customWidth="1"/>
    <col min="15371" max="15371" width="9.28515625" style="160" customWidth="1"/>
    <col min="15372" max="15372" width="0" style="160" hidden="1" customWidth="1"/>
    <col min="15373" max="15373" width="13.42578125" style="160" customWidth="1"/>
    <col min="15374" max="15616" width="8.5703125" style="160"/>
    <col min="15617" max="15617" width="5.5703125" style="160" customWidth="1"/>
    <col min="15618" max="15618" width="10.42578125" style="160" customWidth="1"/>
    <col min="15619" max="15619" width="33" style="160" customWidth="1"/>
    <col min="15620" max="15620" width="8" style="160" customWidth="1"/>
    <col min="15621" max="15621" width="8.42578125" style="160" customWidth="1"/>
    <col min="15622" max="15622" width="8.140625" style="160" customWidth="1"/>
    <col min="15623" max="15623" width="9.140625" style="160" customWidth="1"/>
    <col min="15624" max="15624" width="8.28515625" style="160" customWidth="1"/>
    <col min="15625" max="15625" width="8.85546875" style="160" customWidth="1"/>
    <col min="15626" max="15626" width="10.5703125" style="160" customWidth="1"/>
    <col min="15627" max="15627" width="9.28515625" style="160" customWidth="1"/>
    <col min="15628" max="15628" width="0" style="160" hidden="1" customWidth="1"/>
    <col min="15629" max="15629" width="13.42578125" style="160" customWidth="1"/>
    <col min="15630" max="15872" width="8.5703125" style="160"/>
    <col min="15873" max="15873" width="5.5703125" style="160" customWidth="1"/>
    <col min="15874" max="15874" width="10.42578125" style="160" customWidth="1"/>
    <col min="15875" max="15875" width="33" style="160" customWidth="1"/>
    <col min="15876" max="15876" width="8" style="160" customWidth="1"/>
    <col min="15877" max="15877" width="8.42578125" style="160" customWidth="1"/>
    <col min="15878" max="15878" width="8.140625" style="160" customWidth="1"/>
    <col min="15879" max="15879" width="9.140625" style="160" customWidth="1"/>
    <col min="15880" max="15880" width="8.28515625" style="160" customWidth="1"/>
    <col min="15881" max="15881" width="8.85546875" style="160" customWidth="1"/>
    <col min="15882" max="15882" width="10.5703125" style="160" customWidth="1"/>
    <col min="15883" max="15883" width="9.28515625" style="160" customWidth="1"/>
    <col min="15884" max="15884" width="0" style="160" hidden="1" customWidth="1"/>
    <col min="15885" max="15885" width="13.42578125" style="160" customWidth="1"/>
    <col min="15886" max="16128" width="8.5703125" style="160"/>
    <col min="16129" max="16129" width="5.5703125" style="160" customWidth="1"/>
    <col min="16130" max="16130" width="10.42578125" style="160" customWidth="1"/>
    <col min="16131" max="16131" width="33" style="160" customWidth="1"/>
    <col min="16132" max="16132" width="8" style="160" customWidth="1"/>
    <col min="16133" max="16133" width="8.42578125" style="160" customWidth="1"/>
    <col min="16134" max="16134" width="8.140625" style="160" customWidth="1"/>
    <col min="16135" max="16135" width="9.140625" style="160" customWidth="1"/>
    <col min="16136" max="16136" width="8.28515625" style="160" customWidth="1"/>
    <col min="16137" max="16137" width="8.85546875" style="160" customWidth="1"/>
    <col min="16138" max="16138" width="10.5703125" style="160" customWidth="1"/>
    <col min="16139" max="16139" width="9.28515625" style="160" customWidth="1"/>
    <col min="16140" max="16140" width="0" style="160" hidden="1" customWidth="1"/>
    <col min="16141" max="16141" width="13.42578125" style="160" customWidth="1"/>
    <col min="16142" max="16384" width="8.5703125" style="160"/>
  </cols>
  <sheetData>
    <row r="1" spans="1:12">
      <c r="A1" s="430" t="s">
        <v>174</v>
      </c>
      <c r="B1" s="464"/>
      <c r="C1" s="464"/>
      <c r="D1" s="464"/>
      <c r="E1" s="464"/>
      <c r="F1" s="464"/>
      <c r="G1" s="464"/>
      <c r="H1" s="464"/>
      <c r="I1" s="464"/>
      <c r="J1" s="464"/>
      <c r="K1" s="464"/>
      <c r="L1" s="464"/>
    </row>
    <row r="2" spans="1:12" ht="23.25" customHeight="1">
      <c r="A2" s="430" t="s">
        <v>338</v>
      </c>
      <c r="B2" s="430"/>
      <c r="C2" s="430"/>
      <c r="D2" s="430"/>
      <c r="E2" s="430"/>
      <c r="F2" s="430"/>
      <c r="G2" s="430"/>
      <c r="H2" s="430"/>
      <c r="I2" s="430"/>
      <c r="J2" s="430"/>
      <c r="K2" s="430"/>
    </row>
    <row r="3" spans="1:12" ht="24" customHeight="1">
      <c r="A3" s="465" t="str">
        <f>+'Khái toán'!A4:G4</f>
        <v>Dự án: Xây dựng mới các TBA trên địa bàn phường Bồ Đề năm 2026</v>
      </c>
      <c r="B3" s="464"/>
      <c r="C3" s="464"/>
      <c r="D3" s="464"/>
      <c r="E3" s="464"/>
      <c r="F3" s="464"/>
      <c r="G3" s="464"/>
      <c r="H3" s="464"/>
      <c r="I3" s="464"/>
      <c r="J3" s="464"/>
      <c r="K3" s="464"/>
      <c r="L3" s="464"/>
    </row>
    <row r="4" spans="1:12" ht="3.75" hidden="1" customHeight="1">
      <c r="A4" s="466"/>
      <c r="B4" s="467"/>
      <c r="C4" s="467"/>
      <c r="D4" s="467"/>
      <c r="E4" s="467"/>
      <c r="F4" s="467"/>
      <c r="G4" s="467"/>
      <c r="H4" s="467"/>
      <c r="I4" s="467"/>
      <c r="J4" s="467"/>
      <c r="K4" s="467"/>
      <c r="L4" s="467"/>
    </row>
    <row r="5" spans="1:12">
      <c r="A5" s="425" t="s">
        <v>0</v>
      </c>
      <c r="B5" s="420" t="s">
        <v>152</v>
      </c>
      <c r="C5" s="420" t="s">
        <v>132</v>
      </c>
      <c r="D5" s="420" t="s">
        <v>133</v>
      </c>
      <c r="E5" s="420" t="s">
        <v>134</v>
      </c>
      <c r="F5" s="427" t="s">
        <v>329</v>
      </c>
      <c r="G5" s="427"/>
      <c r="H5" s="428"/>
      <c r="I5" s="427" t="s">
        <v>330</v>
      </c>
      <c r="J5" s="427"/>
      <c r="K5" s="428"/>
      <c r="L5" s="420" t="s">
        <v>332</v>
      </c>
    </row>
    <row r="6" spans="1:12" ht="27" customHeight="1">
      <c r="A6" s="426"/>
      <c r="B6" s="421"/>
      <c r="C6" s="421"/>
      <c r="D6" s="421"/>
      <c r="E6" s="421"/>
      <c r="F6" s="161" t="s">
        <v>153</v>
      </c>
      <c r="G6" s="161" t="s">
        <v>154</v>
      </c>
      <c r="H6" s="161" t="s">
        <v>155</v>
      </c>
      <c r="I6" s="161" t="s">
        <v>153</v>
      </c>
      <c r="J6" s="161" t="s">
        <v>154</v>
      </c>
      <c r="K6" s="161" t="s">
        <v>155</v>
      </c>
      <c r="L6" s="421"/>
    </row>
    <row r="7" spans="1:12">
      <c r="A7" s="162"/>
      <c r="B7" s="163" t="s">
        <v>30</v>
      </c>
      <c r="C7" s="164" t="s">
        <v>305</v>
      </c>
      <c r="D7" s="165"/>
      <c r="E7" s="166"/>
      <c r="F7" s="167"/>
      <c r="G7" s="167"/>
      <c r="H7" s="167"/>
      <c r="I7" s="167"/>
      <c r="J7" s="167"/>
      <c r="K7" s="167"/>
      <c r="L7" s="167"/>
    </row>
    <row r="8" spans="1:12">
      <c r="A8" s="162"/>
      <c r="B8" s="163" t="s">
        <v>78</v>
      </c>
      <c r="C8" s="164" t="s">
        <v>306</v>
      </c>
      <c r="D8" s="165"/>
      <c r="E8" s="166"/>
      <c r="F8" s="167"/>
      <c r="G8" s="167"/>
      <c r="H8" s="167"/>
      <c r="I8" s="167"/>
      <c r="J8" s="167"/>
      <c r="K8" s="167"/>
      <c r="L8" s="167"/>
    </row>
    <row r="9" spans="1:12" ht="60.75" customHeight="1">
      <c r="A9" s="162">
        <v>1</v>
      </c>
      <c r="B9" s="165" t="s">
        <v>157</v>
      </c>
      <c r="C9" s="168" t="s">
        <v>136</v>
      </c>
      <c r="D9" s="165" t="s">
        <v>137</v>
      </c>
      <c r="E9" s="166">
        <f>1238*6/10000</f>
        <v>0.74280000000000002</v>
      </c>
      <c r="F9" s="167">
        <v>38525</v>
      </c>
      <c r="G9" s="167">
        <v>3585318.75</v>
      </c>
      <c r="H9" s="167">
        <v>233753.641</v>
      </c>
      <c r="I9" s="167">
        <f t="shared" ref="I9:I17" si="0">E9*F9</f>
        <v>28616.37</v>
      </c>
      <c r="J9" s="167">
        <f t="shared" ref="J9:J17" si="1">E9*G9</f>
        <v>2663174.7675000001</v>
      </c>
      <c r="K9" s="167">
        <f t="shared" ref="K9:K17" si="2">E9*H9</f>
        <v>173632.2045348</v>
      </c>
      <c r="L9" s="167">
        <f t="shared" ref="L9:L17" si="3">(I9+J9+K9)</f>
        <v>2865423.3420348</v>
      </c>
    </row>
    <row r="10" spans="1:12" ht="30" customHeight="1">
      <c r="A10" s="162">
        <v>2</v>
      </c>
      <c r="B10" s="165" t="s">
        <v>158</v>
      </c>
      <c r="C10" s="168" t="s">
        <v>138</v>
      </c>
      <c r="D10" s="165" t="s">
        <v>137</v>
      </c>
      <c r="E10" s="166">
        <f>E9</f>
        <v>0.74280000000000002</v>
      </c>
      <c r="F10" s="167">
        <v>852.096</v>
      </c>
      <c r="G10" s="167">
        <v>2380000</v>
      </c>
      <c r="H10" s="167">
        <v>28551.534</v>
      </c>
      <c r="I10" s="167">
        <f t="shared" si="0"/>
        <v>632.93690879999997</v>
      </c>
      <c r="J10" s="167">
        <f t="shared" si="1"/>
        <v>1767864</v>
      </c>
      <c r="K10" s="167">
        <f t="shared" si="2"/>
        <v>21208.079455200001</v>
      </c>
      <c r="L10" s="167">
        <f t="shared" si="3"/>
        <v>1789705.0163639998</v>
      </c>
    </row>
    <row r="11" spans="1:12" ht="30" customHeight="1">
      <c r="A11" s="162">
        <v>3</v>
      </c>
      <c r="B11" s="165" t="s">
        <v>189</v>
      </c>
      <c r="C11" s="168" t="s">
        <v>139</v>
      </c>
      <c r="D11" s="165" t="s">
        <v>140</v>
      </c>
      <c r="E11" s="166">
        <v>9</v>
      </c>
      <c r="F11" s="167">
        <v>24753.3</v>
      </c>
      <c r="G11" s="167">
        <v>2155243.75</v>
      </c>
      <c r="H11" s="167">
        <v>95091.216</v>
      </c>
      <c r="I11" s="167">
        <f t="shared" si="0"/>
        <v>222779.69999999998</v>
      </c>
      <c r="J11" s="167">
        <f t="shared" si="1"/>
        <v>19397193.75</v>
      </c>
      <c r="K11" s="167">
        <f t="shared" si="2"/>
        <v>855820.94400000002</v>
      </c>
      <c r="L11" s="167">
        <f t="shared" si="3"/>
        <v>20475794.393999998</v>
      </c>
    </row>
    <row r="12" spans="1:12" ht="30">
      <c r="A12" s="162">
        <v>4</v>
      </c>
      <c r="B12" s="165" t="s">
        <v>190</v>
      </c>
      <c r="C12" s="168" t="s">
        <v>141</v>
      </c>
      <c r="D12" s="165" t="s">
        <v>142</v>
      </c>
      <c r="E12" s="166">
        <f>1238/1000</f>
        <v>1.238</v>
      </c>
      <c r="F12" s="167">
        <v>2275</v>
      </c>
      <c r="G12" s="167">
        <v>1699737.5</v>
      </c>
      <c r="H12" s="167">
        <v>6778.0530000000008</v>
      </c>
      <c r="I12" s="167">
        <f t="shared" si="0"/>
        <v>2816.45</v>
      </c>
      <c r="J12" s="167">
        <f t="shared" si="1"/>
        <v>2104275.0249999999</v>
      </c>
      <c r="K12" s="167">
        <f t="shared" si="2"/>
        <v>8391.2296140000017</v>
      </c>
      <c r="L12" s="167">
        <f t="shared" si="3"/>
        <v>2115482.7046139999</v>
      </c>
    </row>
    <row r="13" spans="1:12" ht="30">
      <c r="A13" s="162">
        <v>5</v>
      </c>
      <c r="B13" s="165" t="s">
        <v>191</v>
      </c>
      <c r="C13" s="168" t="s">
        <v>143</v>
      </c>
      <c r="D13" s="165" t="s">
        <v>144</v>
      </c>
      <c r="E13" s="166">
        <f>1238/100</f>
        <v>12.38</v>
      </c>
      <c r="F13" s="167">
        <v>50238.65</v>
      </c>
      <c r="G13" s="167">
        <v>932025</v>
      </c>
      <c r="H13" s="167">
        <v>36929.476499999997</v>
      </c>
      <c r="I13" s="167">
        <f t="shared" si="0"/>
        <v>621954.48700000008</v>
      </c>
      <c r="J13" s="167">
        <f t="shared" si="1"/>
        <v>11538469.5</v>
      </c>
      <c r="K13" s="167">
        <f t="shared" si="2"/>
        <v>457186.91907</v>
      </c>
      <c r="L13" s="167">
        <f t="shared" si="3"/>
        <v>12617610.90607</v>
      </c>
    </row>
    <row r="14" spans="1:12">
      <c r="A14" s="162"/>
      <c r="B14" s="165"/>
      <c r="C14" s="168"/>
      <c r="D14" s="165" t="s">
        <v>144</v>
      </c>
      <c r="E14" s="166"/>
      <c r="F14" s="167">
        <f>F13</f>
        <v>50238.65</v>
      </c>
      <c r="G14" s="167">
        <f>G13</f>
        <v>932025</v>
      </c>
      <c r="H14" s="167">
        <f>H13</f>
        <v>36929.476499999997</v>
      </c>
      <c r="I14" s="167">
        <f>E14*F14</f>
        <v>0</v>
      </c>
      <c r="J14" s="167">
        <f>E14*G14</f>
        <v>0</v>
      </c>
      <c r="K14" s="167">
        <f>E14*H14</f>
        <v>0</v>
      </c>
      <c r="L14" s="167"/>
    </row>
    <row r="15" spans="1:12" ht="30">
      <c r="A15" s="162">
        <v>6</v>
      </c>
      <c r="B15" s="165" t="s">
        <v>192</v>
      </c>
      <c r="C15" s="168" t="s">
        <v>145</v>
      </c>
      <c r="D15" s="165" t="s">
        <v>144</v>
      </c>
      <c r="E15" s="166">
        <f>120/100</f>
        <v>1.2</v>
      </c>
      <c r="F15" s="167">
        <v>91212</v>
      </c>
      <c r="G15" s="167">
        <v>1124675</v>
      </c>
      <c r="H15" s="167">
        <v>45716.202000000005</v>
      </c>
      <c r="I15" s="167">
        <f t="shared" si="0"/>
        <v>109454.39999999999</v>
      </c>
      <c r="J15" s="167">
        <f t="shared" si="1"/>
        <v>1349610</v>
      </c>
      <c r="K15" s="167">
        <f t="shared" si="2"/>
        <v>54859.442400000007</v>
      </c>
      <c r="L15" s="167">
        <f t="shared" si="3"/>
        <v>1513923.8424</v>
      </c>
    </row>
    <row r="16" spans="1:12" ht="30.75" customHeight="1">
      <c r="A16" s="162">
        <v>7</v>
      </c>
      <c r="B16" s="165" t="s">
        <v>193</v>
      </c>
      <c r="C16" s="168" t="s">
        <v>146</v>
      </c>
      <c r="D16" s="165" t="s">
        <v>147</v>
      </c>
      <c r="E16" s="166">
        <f>3*1.2</f>
        <v>3.5999999999999996</v>
      </c>
      <c r="F16" s="167">
        <v>91077.25</v>
      </c>
      <c r="G16" s="167">
        <v>785400.00000000012</v>
      </c>
      <c r="H16" s="167">
        <v>10505.44</v>
      </c>
      <c r="I16" s="167">
        <f t="shared" si="0"/>
        <v>327878.09999999998</v>
      </c>
      <c r="J16" s="167">
        <f t="shared" si="1"/>
        <v>2827440</v>
      </c>
      <c r="K16" s="167">
        <f t="shared" si="2"/>
        <v>37819.583999999995</v>
      </c>
      <c r="L16" s="167">
        <f t="shared" si="3"/>
        <v>3193137.6839999999</v>
      </c>
    </row>
    <row r="17" spans="1:12" ht="30">
      <c r="A17" s="162">
        <v>8</v>
      </c>
      <c r="B17" s="165" t="s">
        <v>194</v>
      </c>
      <c r="C17" s="168" t="s">
        <v>307</v>
      </c>
      <c r="D17" s="165" t="s">
        <v>308</v>
      </c>
      <c r="E17" s="166">
        <v>2</v>
      </c>
      <c r="F17" s="167"/>
      <c r="G17" s="167">
        <v>350000</v>
      </c>
      <c r="H17" s="167"/>
      <c r="I17" s="167">
        <f t="shared" si="0"/>
        <v>0</v>
      </c>
      <c r="J17" s="167">
        <f t="shared" si="1"/>
        <v>700000</v>
      </c>
      <c r="K17" s="167">
        <f t="shared" si="2"/>
        <v>0</v>
      </c>
      <c r="L17" s="167">
        <f t="shared" si="3"/>
        <v>700000</v>
      </c>
    </row>
    <row r="18" spans="1:12">
      <c r="A18" s="162"/>
      <c r="B18" s="163" t="s">
        <v>97</v>
      </c>
      <c r="C18" s="164" t="s">
        <v>309</v>
      </c>
      <c r="D18" s="165"/>
      <c r="E18" s="166"/>
      <c r="F18" s="167"/>
      <c r="G18" s="167"/>
      <c r="H18" s="167"/>
      <c r="I18" s="167"/>
      <c r="J18" s="167"/>
      <c r="K18" s="167"/>
      <c r="L18" s="167"/>
    </row>
    <row r="19" spans="1:12" ht="30">
      <c r="A19" s="162">
        <v>9</v>
      </c>
      <c r="B19" s="165" t="s">
        <v>191</v>
      </c>
      <c r="C19" s="168" t="s">
        <v>143</v>
      </c>
      <c r="D19" s="165" t="s">
        <v>144</v>
      </c>
      <c r="E19" s="166">
        <v>0.3</v>
      </c>
      <c r="F19" s="167">
        <v>50238.65</v>
      </c>
      <c r="G19" s="167">
        <v>932025</v>
      </c>
      <c r="H19" s="167">
        <v>36929.476499999997</v>
      </c>
      <c r="I19" s="167">
        <f>E19*F19</f>
        <v>15071.594999999999</v>
      </c>
      <c r="J19" s="167">
        <f>E19*G19</f>
        <v>279607.5</v>
      </c>
      <c r="K19" s="167">
        <f>E19*H19</f>
        <v>11078.842949999998</v>
      </c>
      <c r="L19" s="167"/>
    </row>
    <row r="20" spans="1:12">
      <c r="A20" s="162"/>
      <c r="B20" s="163" t="s">
        <v>103</v>
      </c>
      <c r="C20" s="164" t="s">
        <v>310</v>
      </c>
      <c r="D20" s="165"/>
      <c r="E20" s="166"/>
      <c r="F20" s="167"/>
      <c r="G20" s="167"/>
      <c r="H20" s="167"/>
      <c r="I20" s="167"/>
      <c r="J20" s="167"/>
      <c r="K20" s="167"/>
      <c r="L20" s="167"/>
    </row>
    <row r="21" spans="1:12" ht="60.75" customHeight="1">
      <c r="A21" s="162">
        <v>10</v>
      </c>
      <c r="B21" s="165" t="s">
        <v>157</v>
      </c>
      <c r="C21" s="168" t="s">
        <v>136</v>
      </c>
      <c r="D21" s="165" t="s">
        <v>137</v>
      </c>
      <c r="E21" s="169">
        <f>62.16/10000</f>
        <v>6.2159999999999993E-3</v>
      </c>
      <c r="F21" s="167">
        <v>38525</v>
      </c>
      <c r="G21" s="167">
        <v>3585318.75</v>
      </c>
      <c r="H21" s="167">
        <v>233753.641</v>
      </c>
      <c r="I21" s="167">
        <f>E21*F21</f>
        <v>239.47139999999996</v>
      </c>
      <c r="J21" s="167">
        <f>E21*G21</f>
        <v>22286.341349999999</v>
      </c>
      <c r="K21" s="167">
        <f>E21*H21</f>
        <v>1453.0126324559999</v>
      </c>
      <c r="L21" s="167">
        <f>(I21+J21+K21)</f>
        <v>23978.825382455998</v>
      </c>
    </row>
    <row r="22" spans="1:12" ht="30.75" customHeight="1">
      <c r="A22" s="162">
        <v>11</v>
      </c>
      <c r="B22" s="165" t="s">
        <v>158</v>
      </c>
      <c r="C22" s="168" t="s">
        <v>138</v>
      </c>
      <c r="D22" s="165" t="s">
        <v>137</v>
      </c>
      <c r="E22" s="169">
        <f>E21</f>
        <v>6.2159999999999993E-3</v>
      </c>
      <c r="F22" s="167">
        <v>852.096</v>
      </c>
      <c r="G22" s="167">
        <v>2380000</v>
      </c>
      <c r="H22" s="167">
        <v>28551.534</v>
      </c>
      <c r="I22" s="167">
        <f>E22*F22</f>
        <v>5.2966287359999997</v>
      </c>
      <c r="J22" s="167">
        <f>E22*G22</f>
        <v>14794.079999999998</v>
      </c>
      <c r="K22" s="167">
        <f>E22*H22</f>
        <v>177.47633534399998</v>
      </c>
      <c r="L22" s="167">
        <f>(I22+J22+K22)</f>
        <v>14976.852964079997</v>
      </c>
    </row>
    <row r="23" spans="1:12" ht="30">
      <c r="A23" s="162">
        <v>12</v>
      </c>
      <c r="B23" s="165" t="s">
        <v>159</v>
      </c>
      <c r="C23" s="168" t="s">
        <v>311</v>
      </c>
      <c r="D23" s="165" t="s">
        <v>308</v>
      </c>
      <c r="E23" s="166">
        <v>1</v>
      </c>
      <c r="F23" s="167"/>
      <c r="G23" s="167">
        <v>350000</v>
      </c>
      <c r="H23" s="167"/>
      <c r="I23" s="167">
        <f>E23*F23</f>
        <v>0</v>
      </c>
      <c r="J23" s="167">
        <f>E23*G23</f>
        <v>350000</v>
      </c>
      <c r="K23" s="167">
        <f>E23*H23</f>
        <v>0</v>
      </c>
      <c r="L23" s="167">
        <f>(I23+J23+K23)</f>
        <v>350000</v>
      </c>
    </row>
    <row r="24" spans="1:12" ht="28.5">
      <c r="A24" s="162"/>
      <c r="B24" s="163" t="s">
        <v>97</v>
      </c>
      <c r="C24" s="164" t="s">
        <v>312</v>
      </c>
      <c r="D24" s="165"/>
      <c r="E24" s="166"/>
      <c r="F24" s="167"/>
      <c r="G24" s="167"/>
      <c r="H24" s="167"/>
      <c r="I24" s="167"/>
      <c r="J24" s="167"/>
      <c r="K24" s="167"/>
      <c r="L24" s="167"/>
    </row>
    <row r="25" spans="1:12">
      <c r="A25" s="162">
        <v>1</v>
      </c>
      <c r="B25" s="165" t="s">
        <v>159</v>
      </c>
      <c r="C25" s="168" t="s">
        <v>313</v>
      </c>
      <c r="D25" s="165" t="s">
        <v>308</v>
      </c>
      <c r="E25" s="166">
        <v>5</v>
      </c>
      <c r="F25" s="167"/>
      <c r="G25" s="167">
        <v>350000</v>
      </c>
      <c r="H25" s="167"/>
      <c r="I25" s="167">
        <f t="shared" ref="I25:I30" si="4">E25*F25</f>
        <v>0</v>
      </c>
      <c r="J25" s="167">
        <f t="shared" ref="J25:J30" si="5">E25*G25</f>
        <v>1750000</v>
      </c>
      <c r="K25" s="167">
        <f t="shared" ref="K25:K30" si="6">E25*H25</f>
        <v>0</v>
      </c>
      <c r="L25" s="167"/>
    </row>
    <row r="26" spans="1:12" ht="45">
      <c r="A26" s="162">
        <v>2</v>
      </c>
      <c r="B26" s="165" t="s">
        <v>159</v>
      </c>
      <c r="C26" s="168" t="s">
        <v>314</v>
      </c>
      <c r="D26" s="165" t="s">
        <v>308</v>
      </c>
      <c r="E26" s="166">
        <v>5</v>
      </c>
      <c r="F26" s="167"/>
      <c r="G26" s="167">
        <v>350000</v>
      </c>
      <c r="H26" s="167"/>
      <c r="I26" s="167">
        <f t="shared" si="4"/>
        <v>0</v>
      </c>
      <c r="J26" s="167">
        <f t="shared" si="5"/>
        <v>1750000</v>
      </c>
      <c r="K26" s="167">
        <f t="shared" si="6"/>
        <v>0</v>
      </c>
      <c r="L26" s="167"/>
    </row>
    <row r="27" spans="1:12" ht="16.5" customHeight="1">
      <c r="A27" s="162">
        <v>3</v>
      </c>
      <c r="B27" s="165" t="s">
        <v>159</v>
      </c>
      <c r="C27" s="168" t="s">
        <v>315</v>
      </c>
      <c r="D27" s="165" t="s">
        <v>308</v>
      </c>
      <c r="E27" s="166">
        <v>5</v>
      </c>
      <c r="F27" s="167"/>
      <c r="G27" s="167">
        <v>350000</v>
      </c>
      <c r="H27" s="167"/>
      <c r="I27" s="167">
        <f t="shared" si="4"/>
        <v>0</v>
      </c>
      <c r="J27" s="167">
        <f t="shared" si="5"/>
        <v>1750000</v>
      </c>
      <c r="K27" s="167">
        <f t="shared" si="6"/>
        <v>0</v>
      </c>
      <c r="L27" s="167"/>
    </row>
    <row r="28" spans="1:12">
      <c r="A28" s="162">
        <v>4</v>
      </c>
      <c r="B28" s="165" t="s">
        <v>159</v>
      </c>
      <c r="C28" s="168" t="s">
        <v>316</v>
      </c>
      <c r="D28" s="165" t="s">
        <v>308</v>
      </c>
      <c r="E28" s="166">
        <v>5</v>
      </c>
      <c r="F28" s="167"/>
      <c r="G28" s="167">
        <v>350000</v>
      </c>
      <c r="H28" s="167"/>
      <c r="I28" s="167">
        <f t="shared" si="4"/>
        <v>0</v>
      </c>
      <c r="J28" s="167">
        <f t="shared" si="5"/>
        <v>1750000</v>
      </c>
      <c r="K28" s="167">
        <f t="shared" si="6"/>
        <v>0</v>
      </c>
      <c r="L28" s="167"/>
    </row>
    <row r="29" spans="1:12">
      <c r="A29" s="162">
        <v>5</v>
      </c>
      <c r="B29" s="165" t="s">
        <v>159</v>
      </c>
      <c r="C29" s="168" t="s">
        <v>317</v>
      </c>
      <c r="D29" s="165" t="s">
        <v>308</v>
      </c>
      <c r="E29" s="166">
        <v>3</v>
      </c>
      <c r="F29" s="167"/>
      <c r="G29" s="167">
        <v>350000</v>
      </c>
      <c r="H29" s="167"/>
      <c r="I29" s="167">
        <f t="shared" si="4"/>
        <v>0</v>
      </c>
      <c r="J29" s="167">
        <f t="shared" si="5"/>
        <v>1050000</v>
      </c>
      <c r="K29" s="167">
        <f t="shared" si="6"/>
        <v>0</v>
      </c>
      <c r="L29" s="167"/>
    </row>
    <row r="30" spans="1:12" ht="30">
      <c r="A30" s="162">
        <v>6</v>
      </c>
      <c r="B30" s="165" t="s">
        <v>159</v>
      </c>
      <c r="C30" s="168" t="s">
        <v>318</v>
      </c>
      <c r="D30" s="165" t="s">
        <v>308</v>
      </c>
      <c r="E30" s="166">
        <v>3</v>
      </c>
      <c r="F30" s="167"/>
      <c r="G30" s="167">
        <v>350000</v>
      </c>
      <c r="H30" s="167"/>
      <c r="I30" s="167">
        <f t="shared" si="4"/>
        <v>0</v>
      </c>
      <c r="J30" s="167">
        <f t="shared" si="5"/>
        <v>1050000</v>
      </c>
      <c r="K30" s="167">
        <f t="shared" si="6"/>
        <v>0</v>
      </c>
      <c r="L30" s="167"/>
    </row>
    <row r="31" spans="1:12" hidden="1">
      <c r="A31" s="162"/>
      <c r="B31" s="163" t="s">
        <v>41</v>
      </c>
      <c r="C31" s="164" t="s">
        <v>319</v>
      </c>
      <c r="D31" s="165"/>
      <c r="E31" s="166"/>
      <c r="F31" s="167"/>
      <c r="G31" s="167"/>
      <c r="H31" s="167"/>
      <c r="I31" s="167"/>
      <c r="J31" s="167"/>
      <c r="K31" s="167"/>
      <c r="L31" s="167"/>
    </row>
    <row r="32" spans="1:12" ht="45" hidden="1">
      <c r="A32" s="162">
        <v>12</v>
      </c>
      <c r="B32" s="165" t="s">
        <v>193</v>
      </c>
      <c r="C32" s="168" t="s">
        <v>146</v>
      </c>
      <c r="D32" s="165" t="s">
        <v>147</v>
      </c>
      <c r="E32" s="166"/>
      <c r="F32" s="167">
        <v>91077.25</v>
      </c>
      <c r="G32" s="167">
        <v>785400.00000000012</v>
      </c>
      <c r="H32" s="167">
        <v>10505.44</v>
      </c>
      <c r="I32" s="167">
        <f>E32*F32</f>
        <v>0</v>
      </c>
      <c r="J32" s="167">
        <f>E32*G32</f>
        <v>0</v>
      </c>
      <c r="K32" s="167">
        <f>E32*H32</f>
        <v>0</v>
      </c>
      <c r="L32" s="167">
        <f>(I32+J32+K32)</f>
        <v>0</v>
      </c>
    </row>
    <row r="33" spans="1:13" hidden="1">
      <c r="A33" s="162"/>
      <c r="B33" s="165"/>
      <c r="C33" s="164" t="s">
        <v>320</v>
      </c>
      <c r="D33" s="165"/>
      <c r="E33" s="166"/>
      <c r="F33" s="167"/>
      <c r="G33" s="167"/>
      <c r="H33" s="167"/>
      <c r="I33" s="167"/>
      <c r="J33" s="167"/>
      <c r="K33" s="167"/>
      <c r="L33" s="167"/>
    </row>
    <row r="34" spans="1:13" ht="45" hidden="1">
      <c r="A34" s="162">
        <v>13</v>
      </c>
      <c r="B34" s="165" t="s">
        <v>193</v>
      </c>
      <c r="C34" s="168" t="s">
        <v>146</v>
      </c>
      <c r="D34" s="165" t="s">
        <v>147</v>
      </c>
      <c r="E34" s="166"/>
      <c r="F34" s="167">
        <v>91077.25</v>
      </c>
      <c r="G34" s="167">
        <v>785400.00000000012</v>
      </c>
      <c r="H34" s="167">
        <v>10505.44</v>
      </c>
      <c r="I34" s="167">
        <f t="shared" ref="I34:I41" si="7">E34*F34</f>
        <v>0</v>
      </c>
      <c r="J34" s="167">
        <f t="shared" ref="J34:J41" si="8">E34*G34</f>
        <v>0</v>
      </c>
      <c r="K34" s="167">
        <f t="shared" ref="K34:K41" si="9">E34*H34</f>
        <v>0</v>
      </c>
      <c r="L34" s="167">
        <f t="shared" ref="L34:L41" si="10">(I34+J34+K34)</f>
        <v>0</v>
      </c>
    </row>
    <row r="35" spans="1:13" ht="45" hidden="1">
      <c r="A35" s="162">
        <v>13</v>
      </c>
      <c r="B35" s="165" t="s">
        <v>202</v>
      </c>
      <c r="C35" s="168" t="s">
        <v>181</v>
      </c>
      <c r="D35" s="165" t="s">
        <v>182</v>
      </c>
      <c r="E35" s="166"/>
      <c r="F35" s="167">
        <v>34530.54</v>
      </c>
      <c r="G35" s="167">
        <v>266475</v>
      </c>
      <c r="H35" s="167">
        <v>25370.020199999999</v>
      </c>
      <c r="I35" s="167">
        <f t="shared" si="7"/>
        <v>0</v>
      </c>
      <c r="J35" s="167">
        <f t="shared" si="8"/>
        <v>0</v>
      </c>
      <c r="K35" s="167">
        <f t="shared" si="9"/>
        <v>0</v>
      </c>
      <c r="L35" s="167">
        <f t="shared" si="10"/>
        <v>0</v>
      </c>
    </row>
    <row r="36" spans="1:13" ht="45" hidden="1">
      <c r="A36" s="162">
        <v>14</v>
      </c>
      <c r="B36" s="165" t="s">
        <v>203</v>
      </c>
      <c r="C36" s="168" t="s">
        <v>183</v>
      </c>
      <c r="D36" s="165" t="s">
        <v>182</v>
      </c>
      <c r="E36" s="166"/>
      <c r="F36" s="167">
        <v>15548.445</v>
      </c>
      <c r="G36" s="167">
        <v>45931.875</v>
      </c>
      <c r="H36" s="167">
        <v>12214.787550000001</v>
      </c>
      <c r="I36" s="167">
        <f t="shared" si="7"/>
        <v>0</v>
      </c>
      <c r="J36" s="167">
        <f t="shared" si="8"/>
        <v>0</v>
      </c>
      <c r="K36" s="167">
        <f t="shared" si="9"/>
        <v>0</v>
      </c>
      <c r="L36" s="167">
        <f t="shared" si="10"/>
        <v>0</v>
      </c>
    </row>
    <row r="37" spans="1:13" ht="45" hidden="1">
      <c r="A37" s="162">
        <v>15</v>
      </c>
      <c r="B37" s="165" t="s">
        <v>204</v>
      </c>
      <c r="C37" s="168" t="s">
        <v>184</v>
      </c>
      <c r="D37" s="165" t="s">
        <v>182</v>
      </c>
      <c r="E37" s="166"/>
      <c r="F37" s="167">
        <v>15604.050000000003</v>
      </c>
      <c r="G37" s="167">
        <v>96421.875000000015</v>
      </c>
      <c r="H37" s="167">
        <v>13004.320350000002</v>
      </c>
      <c r="I37" s="167">
        <f t="shared" si="7"/>
        <v>0</v>
      </c>
      <c r="J37" s="167">
        <f t="shared" si="8"/>
        <v>0</v>
      </c>
      <c r="K37" s="167">
        <f t="shared" si="9"/>
        <v>0</v>
      </c>
      <c r="L37" s="167">
        <f t="shared" si="10"/>
        <v>0</v>
      </c>
    </row>
    <row r="38" spans="1:13" ht="45" hidden="1">
      <c r="A38" s="162">
        <v>16</v>
      </c>
      <c r="B38" s="165" t="s">
        <v>205</v>
      </c>
      <c r="C38" s="168" t="s">
        <v>185</v>
      </c>
      <c r="D38" s="165" t="s">
        <v>182</v>
      </c>
      <c r="E38" s="166"/>
      <c r="F38" s="167">
        <v>43797.434999999998</v>
      </c>
      <c r="G38" s="167">
        <v>147262.5</v>
      </c>
      <c r="H38" s="167">
        <v>14156.040150000001</v>
      </c>
      <c r="I38" s="167">
        <f t="shared" si="7"/>
        <v>0</v>
      </c>
      <c r="J38" s="167">
        <f t="shared" si="8"/>
        <v>0</v>
      </c>
      <c r="K38" s="167">
        <f t="shared" si="9"/>
        <v>0</v>
      </c>
      <c r="L38" s="167">
        <f t="shared" si="10"/>
        <v>0</v>
      </c>
    </row>
    <row r="39" spans="1:13" ht="45" hidden="1">
      <c r="A39" s="162">
        <v>17</v>
      </c>
      <c r="B39" s="165" t="s">
        <v>206</v>
      </c>
      <c r="C39" s="168" t="s">
        <v>186</v>
      </c>
      <c r="D39" s="165" t="s">
        <v>182</v>
      </c>
      <c r="E39" s="166"/>
      <c r="F39" s="167">
        <v>1137.675</v>
      </c>
      <c r="G39" s="167">
        <v>35062.5</v>
      </c>
      <c r="H39" s="167">
        <v>1795.7078999999999</v>
      </c>
      <c r="I39" s="167">
        <f t="shared" si="7"/>
        <v>0</v>
      </c>
      <c r="J39" s="167">
        <f t="shared" si="8"/>
        <v>0</v>
      </c>
      <c r="K39" s="167">
        <f t="shared" si="9"/>
        <v>0</v>
      </c>
      <c r="L39" s="167">
        <f t="shared" si="10"/>
        <v>0</v>
      </c>
    </row>
    <row r="40" spans="1:13" ht="45" hidden="1">
      <c r="A40" s="162">
        <v>18</v>
      </c>
      <c r="B40" s="165" t="s">
        <v>207</v>
      </c>
      <c r="C40" s="168" t="s">
        <v>187</v>
      </c>
      <c r="D40" s="165" t="s">
        <v>182</v>
      </c>
      <c r="E40" s="166"/>
      <c r="F40" s="167">
        <v>4624.6750000000002</v>
      </c>
      <c r="G40" s="167">
        <v>29803.125000000004</v>
      </c>
      <c r="H40" s="167">
        <v>4143.8249999999998</v>
      </c>
      <c r="I40" s="167">
        <f t="shared" si="7"/>
        <v>0</v>
      </c>
      <c r="J40" s="167">
        <f t="shared" si="8"/>
        <v>0</v>
      </c>
      <c r="K40" s="167">
        <f t="shared" si="9"/>
        <v>0</v>
      </c>
      <c r="L40" s="167">
        <f t="shared" si="10"/>
        <v>0</v>
      </c>
    </row>
    <row r="41" spans="1:13" ht="45" hidden="1">
      <c r="A41" s="162">
        <v>19</v>
      </c>
      <c r="B41" s="165" t="s">
        <v>208</v>
      </c>
      <c r="C41" s="168" t="s">
        <v>188</v>
      </c>
      <c r="D41" s="165" t="s">
        <v>182</v>
      </c>
      <c r="E41" s="166"/>
      <c r="F41" s="167">
        <v>4668.3999999999996</v>
      </c>
      <c r="G41" s="167">
        <v>333093.75</v>
      </c>
      <c r="H41" s="167">
        <v>48320.814149999998</v>
      </c>
      <c r="I41" s="167">
        <f t="shared" si="7"/>
        <v>0</v>
      </c>
      <c r="J41" s="167">
        <f t="shared" si="8"/>
        <v>0</v>
      </c>
      <c r="K41" s="167">
        <f t="shared" si="9"/>
        <v>0</v>
      </c>
      <c r="L41" s="167">
        <f t="shared" si="10"/>
        <v>0</v>
      </c>
    </row>
    <row r="42" spans="1:13" ht="18" customHeight="1">
      <c r="A42" s="162"/>
      <c r="B42" s="165"/>
      <c r="C42" s="170" t="s">
        <v>68</v>
      </c>
      <c r="D42" s="171"/>
      <c r="E42" s="172"/>
      <c r="F42" s="173"/>
      <c r="G42" s="173"/>
      <c r="H42" s="173"/>
      <c r="I42" s="174">
        <f>SUM(I7:I41)</f>
        <v>1329448.806937536</v>
      </c>
      <c r="J42" s="174">
        <f>SUM(J7:J41)</f>
        <v>52114714.963849992</v>
      </c>
      <c r="K42" s="174">
        <f>SUM(K7:K41)</f>
        <v>1621627.7349918</v>
      </c>
      <c r="L42" s="174">
        <f>SUM(L7:L41)</f>
        <v>45660033.567829333</v>
      </c>
      <c r="M42" s="175">
        <f>I42+J42+K42</f>
        <v>55065791.505779326</v>
      </c>
    </row>
    <row r="43" spans="1:13">
      <c r="A43" s="176"/>
      <c r="B43" s="177"/>
      <c r="C43" s="177" t="s">
        <v>321</v>
      </c>
      <c r="D43" s="177"/>
      <c r="E43" s="178"/>
      <c r="F43" s="179"/>
      <c r="G43" s="179"/>
      <c r="H43" s="179"/>
      <c r="I43" s="180">
        <f>ROUND(I42,-3)</f>
        <v>1329000</v>
      </c>
      <c r="J43" s="180">
        <f>ROUND(J42,-3)</f>
        <v>52115000</v>
      </c>
      <c r="K43" s="180">
        <f>ROUND(K42,-3)</f>
        <v>1622000</v>
      </c>
      <c r="L43" s="180">
        <f>ROUND(L42,-3)</f>
        <v>45660000</v>
      </c>
    </row>
  </sheetData>
  <mergeCells count="12">
    <mergeCell ref="I5:K5"/>
    <mergeCell ref="L5:L6"/>
    <mergeCell ref="A1:L1"/>
    <mergeCell ref="A2:K2"/>
    <mergeCell ref="A3:L3"/>
    <mergeCell ref="A4:L4"/>
    <mergeCell ref="A5:A6"/>
    <mergeCell ref="B5:B6"/>
    <mergeCell ref="C5:C6"/>
    <mergeCell ref="D5:D6"/>
    <mergeCell ref="E5:E6"/>
    <mergeCell ref="F5:H5"/>
  </mergeCells>
  <pageMargins left="0.66" right="0" top="0.80208333333333304" bottom="0.49" header="0.40625" footer="0.22"/>
  <pageSetup paperSize="256" scale="80" fitToHeight="0" orientation="portrait" blackAndWhite="1" useFirstPageNumber="1" r:id="rId1"/>
  <headerFooter alignWithMargins="0">
    <oddFooter>&amp;C&amp;P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L53"/>
  <sheetViews>
    <sheetView topLeftCell="A9" workbookViewId="0">
      <selection activeCell="E13" sqref="E13"/>
    </sheetView>
  </sheetViews>
  <sheetFormatPr defaultColWidth="8.5703125" defaultRowHeight="16.5"/>
  <cols>
    <col min="1" max="1" width="4.7109375" style="20" customWidth="1"/>
    <col min="2" max="2" width="10.42578125" style="20" customWidth="1"/>
    <col min="3" max="3" width="32.28515625" style="20" customWidth="1"/>
    <col min="4" max="4" width="8" style="20" customWidth="1"/>
    <col min="5" max="5" width="11.42578125" style="21" customWidth="1"/>
    <col min="6" max="8" width="11.42578125" style="20" customWidth="1"/>
    <col min="9" max="12" width="12.140625" style="20" customWidth="1"/>
    <col min="13" max="256" width="8.5703125" style="20"/>
    <col min="257" max="257" width="4.7109375" style="20" customWidth="1"/>
    <col min="258" max="258" width="10.42578125" style="20" customWidth="1"/>
    <col min="259" max="259" width="32.28515625" style="20" customWidth="1"/>
    <col min="260" max="260" width="8" style="20" customWidth="1"/>
    <col min="261" max="264" width="11.42578125" style="20" customWidth="1"/>
    <col min="265" max="268" width="12.140625" style="20" customWidth="1"/>
    <col min="269" max="512" width="8.5703125" style="20"/>
    <col min="513" max="513" width="4.7109375" style="20" customWidth="1"/>
    <col min="514" max="514" width="10.42578125" style="20" customWidth="1"/>
    <col min="515" max="515" width="32.28515625" style="20" customWidth="1"/>
    <col min="516" max="516" width="8" style="20" customWidth="1"/>
    <col min="517" max="520" width="11.42578125" style="20" customWidth="1"/>
    <col min="521" max="524" width="12.140625" style="20" customWidth="1"/>
    <col min="525" max="768" width="8.5703125" style="20"/>
    <col min="769" max="769" width="4.7109375" style="20" customWidth="1"/>
    <col min="770" max="770" width="10.42578125" style="20" customWidth="1"/>
    <col min="771" max="771" width="32.28515625" style="20" customWidth="1"/>
    <col min="772" max="772" width="8" style="20" customWidth="1"/>
    <col min="773" max="776" width="11.42578125" style="20" customWidth="1"/>
    <col min="777" max="780" width="12.140625" style="20" customWidth="1"/>
    <col min="781" max="1024" width="8.5703125" style="20"/>
    <col min="1025" max="1025" width="4.7109375" style="20" customWidth="1"/>
    <col min="1026" max="1026" width="10.42578125" style="20" customWidth="1"/>
    <col min="1027" max="1027" width="32.28515625" style="20" customWidth="1"/>
    <col min="1028" max="1028" width="8" style="20" customWidth="1"/>
    <col min="1029" max="1032" width="11.42578125" style="20" customWidth="1"/>
    <col min="1033" max="1036" width="12.140625" style="20" customWidth="1"/>
    <col min="1037" max="1280" width="8.5703125" style="20"/>
    <col min="1281" max="1281" width="4.7109375" style="20" customWidth="1"/>
    <col min="1282" max="1282" width="10.42578125" style="20" customWidth="1"/>
    <col min="1283" max="1283" width="32.28515625" style="20" customWidth="1"/>
    <col min="1284" max="1284" width="8" style="20" customWidth="1"/>
    <col min="1285" max="1288" width="11.42578125" style="20" customWidth="1"/>
    <col min="1289" max="1292" width="12.140625" style="20" customWidth="1"/>
    <col min="1293" max="1536" width="8.5703125" style="20"/>
    <col min="1537" max="1537" width="4.7109375" style="20" customWidth="1"/>
    <col min="1538" max="1538" width="10.42578125" style="20" customWidth="1"/>
    <col min="1539" max="1539" width="32.28515625" style="20" customWidth="1"/>
    <col min="1540" max="1540" width="8" style="20" customWidth="1"/>
    <col min="1541" max="1544" width="11.42578125" style="20" customWidth="1"/>
    <col min="1545" max="1548" width="12.140625" style="20" customWidth="1"/>
    <col min="1549" max="1792" width="8.5703125" style="20"/>
    <col min="1793" max="1793" width="4.7109375" style="20" customWidth="1"/>
    <col min="1794" max="1794" width="10.42578125" style="20" customWidth="1"/>
    <col min="1795" max="1795" width="32.28515625" style="20" customWidth="1"/>
    <col min="1796" max="1796" width="8" style="20" customWidth="1"/>
    <col min="1797" max="1800" width="11.42578125" style="20" customWidth="1"/>
    <col min="1801" max="1804" width="12.140625" style="20" customWidth="1"/>
    <col min="1805" max="2048" width="8.5703125" style="20"/>
    <col min="2049" max="2049" width="4.7109375" style="20" customWidth="1"/>
    <col min="2050" max="2050" width="10.42578125" style="20" customWidth="1"/>
    <col min="2051" max="2051" width="32.28515625" style="20" customWidth="1"/>
    <col min="2052" max="2052" width="8" style="20" customWidth="1"/>
    <col min="2053" max="2056" width="11.42578125" style="20" customWidth="1"/>
    <col min="2057" max="2060" width="12.140625" style="20" customWidth="1"/>
    <col min="2061" max="2304" width="8.5703125" style="20"/>
    <col min="2305" max="2305" width="4.7109375" style="20" customWidth="1"/>
    <col min="2306" max="2306" width="10.42578125" style="20" customWidth="1"/>
    <col min="2307" max="2307" width="32.28515625" style="20" customWidth="1"/>
    <col min="2308" max="2308" width="8" style="20" customWidth="1"/>
    <col min="2309" max="2312" width="11.42578125" style="20" customWidth="1"/>
    <col min="2313" max="2316" width="12.140625" style="20" customWidth="1"/>
    <col min="2317" max="2560" width="8.5703125" style="20"/>
    <col min="2561" max="2561" width="4.7109375" style="20" customWidth="1"/>
    <col min="2562" max="2562" width="10.42578125" style="20" customWidth="1"/>
    <col min="2563" max="2563" width="32.28515625" style="20" customWidth="1"/>
    <col min="2564" max="2564" width="8" style="20" customWidth="1"/>
    <col min="2565" max="2568" width="11.42578125" style="20" customWidth="1"/>
    <col min="2569" max="2572" width="12.140625" style="20" customWidth="1"/>
    <col min="2573" max="2816" width="8.5703125" style="20"/>
    <col min="2817" max="2817" width="4.7109375" style="20" customWidth="1"/>
    <col min="2818" max="2818" width="10.42578125" style="20" customWidth="1"/>
    <col min="2819" max="2819" width="32.28515625" style="20" customWidth="1"/>
    <col min="2820" max="2820" width="8" style="20" customWidth="1"/>
    <col min="2821" max="2824" width="11.42578125" style="20" customWidth="1"/>
    <col min="2825" max="2828" width="12.140625" style="20" customWidth="1"/>
    <col min="2829" max="3072" width="8.5703125" style="20"/>
    <col min="3073" max="3073" width="4.7109375" style="20" customWidth="1"/>
    <col min="3074" max="3074" width="10.42578125" style="20" customWidth="1"/>
    <col min="3075" max="3075" width="32.28515625" style="20" customWidth="1"/>
    <col min="3076" max="3076" width="8" style="20" customWidth="1"/>
    <col min="3077" max="3080" width="11.42578125" style="20" customWidth="1"/>
    <col min="3081" max="3084" width="12.140625" style="20" customWidth="1"/>
    <col min="3085" max="3328" width="8.5703125" style="20"/>
    <col min="3329" max="3329" width="4.7109375" style="20" customWidth="1"/>
    <col min="3330" max="3330" width="10.42578125" style="20" customWidth="1"/>
    <col min="3331" max="3331" width="32.28515625" style="20" customWidth="1"/>
    <col min="3332" max="3332" width="8" style="20" customWidth="1"/>
    <col min="3333" max="3336" width="11.42578125" style="20" customWidth="1"/>
    <col min="3337" max="3340" width="12.140625" style="20" customWidth="1"/>
    <col min="3341" max="3584" width="8.5703125" style="20"/>
    <col min="3585" max="3585" width="4.7109375" style="20" customWidth="1"/>
    <col min="3586" max="3586" width="10.42578125" style="20" customWidth="1"/>
    <col min="3587" max="3587" width="32.28515625" style="20" customWidth="1"/>
    <col min="3588" max="3588" width="8" style="20" customWidth="1"/>
    <col min="3589" max="3592" width="11.42578125" style="20" customWidth="1"/>
    <col min="3593" max="3596" width="12.140625" style="20" customWidth="1"/>
    <col min="3597" max="3840" width="8.5703125" style="20"/>
    <col min="3841" max="3841" width="4.7109375" style="20" customWidth="1"/>
    <col min="3842" max="3842" width="10.42578125" style="20" customWidth="1"/>
    <col min="3843" max="3843" width="32.28515625" style="20" customWidth="1"/>
    <col min="3844" max="3844" width="8" style="20" customWidth="1"/>
    <col min="3845" max="3848" width="11.42578125" style="20" customWidth="1"/>
    <col min="3849" max="3852" width="12.140625" style="20" customWidth="1"/>
    <col min="3853" max="4096" width="8.5703125" style="20"/>
    <col min="4097" max="4097" width="4.7109375" style="20" customWidth="1"/>
    <col min="4098" max="4098" width="10.42578125" style="20" customWidth="1"/>
    <col min="4099" max="4099" width="32.28515625" style="20" customWidth="1"/>
    <col min="4100" max="4100" width="8" style="20" customWidth="1"/>
    <col min="4101" max="4104" width="11.42578125" style="20" customWidth="1"/>
    <col min="4105" max="4108" width="12.140625" style="20" customWidth="1"/>
    <col min="4109" max="4352" width="8.5703125" style="20"/>
    <col min="4353" max="4353" width="4.7109375" style="20" customWidth="1"/>
    <col min="4354" max="4354" width="10.42578125" style="20" customWidth="1"/>
    <col min="4355" max="4355" width="32.28515625" style="20" customWidth="1"/>
    <col min="4356" max="4356" width="8" style="20" customWidth="1"/>
    <col min="4357" max="4360" width="11.42578125" style="20" customWidth="1"/>
    <col min="4361" max="4364" width="12.140625" style="20" customWidth="1"/>
    <col min="4365" max="4608" width="8.5703125" style="20"/>
    <col min="4609" max="4609" width="4.7109375" style="20" customWidth="1"/>
    <col min="4610" max="4610" width="10.42578125" style="20" customWidth="1"/>
    <col min="4611" max="4611" width="32.28515625" style="20" customWidth="1"/>
    <col min="4612" max="4612" width="8" style="20" customWidth="1"/>
    <col min="4613" max="4616" width="11.42578125" style="20" customWidth="1"/>
    <col min="4617" max="4620" width="12.140625" style="20" customWidth="1"/>
    <col min="4621" max="4864" width="8.5703125" style="20"/>
    <col min="4865" max="4865" width="4.7109375" style="20" customWidth="1"/>
    <col min="4866" max="4866" width="10.42578125" style="20" customWidth="1"/>
    <col min="4867" max="4867" width="32.28515625" style="20" customWidth="1"/>
    <col min="4868" max="4868" width="8" style="20" customWidth="1"/>
    <col min="4869" max="4872" width="11.42578125" style="20" customWidth="1"/>
    <col min="4873" max="4876" width="12.140625" style="20" customWidth="1"/>
    <col min="4877" max="5120" width="8.5703125" style="20"/>
    <col min="5121" max="5121" width="4.7109375" style="20" customWidth="1"/>
    <col min="5122" max="5122" width="10.42578125" style="20" customWidth="1"/>
    <col min="5123" max="5123" width="32.28515625" style="20" customWidth="1"/>
    <col min="5124" max="5124" width="8" style="20" customWidth="1"/>
    <col min="5125" max="5128" width="11.42578125" style="20" customWidth="1"/>
    <col min="5129" max="5132" width="12.140625" style="20" customWidth="1"/>
    <col min="5133" max="5376" width="8.5703125" style="20"/>
    <col min="5377" max="5377" width="4.7109375" style="20" customWidth="1"/>
    <col min="5378" max="5378" width="10.42578125" style="20" customWidth="1"/>
    <col min="5379" max="5379" width="32.28515625" style="20" customWidth="1"/>
    <col min="5380" max="5380" width="8" style="20" customWidth="1"/>
    <col min="5381" max="5384" width="11.42578125" style="20" customWidth="1"/>
    <col min="5385" max="5388" width="12.140625" style="20" customWidth="1"/>
    <col min="5389" max="5632" width="8.5703125" style="20"/>
    <col min="5633" max="5633" width="4.7109375" style="20" customWidth="1"/>
    <col min="5634" max="5634" width="10.42578125" style="20" customWidth="1"/>
    <col min="5635" max="5635" width="32.28515625" style="20" customWidth="1"/>
    <col min="5636" max="5636" width="8" style="20" customWidth="1"/>
    <col min="5637" max="5640" width="11.42578125" style="20" customWidth="1"/>
    <col min="5641" max="5644" width="12.140625" style="20" customWidth="1"/>
    <col min="5645" max="5888" width="8.5703125" style="20"/>
    <col min="5889" max="5889" width="4.7109375" style="20" customWidth="1"/>
    <col min="5890" max="5890" width="10.42578125" style="20" customWidth="1"/>
    <col min="5891" max="5891" width="32.28515625" style="20" customWidth="1"/>
    <col min="5892" max="5892" width="8" style="20" customWidth="1"/>
    <col min="5893" max="5896" width="11.42578125" style="20" customWidth="1"/>
    <col min="5897" max="5900" width="12.140625" style="20" customWidth="1"/>
    <col min="5901" max="6144" width="8.5703125" style="20"/>
    <col min="6145" max="6145" width="4.7109375" style="20" customWidth="1"/>
    <col min="6146" max="6146" width="10.42578125" style="20" customWidth="1"/>
    <col min="6147" max="6147" width="32.28515625" style="20" customWidth="1"/>
    <col min="6148" max="6148" width="8" style="20" customWidth="1"/>
    <col min="6149" max="6152" width="11.42578125" style="20" customWidth="1"/>
    <col min="6153" max="6156" width="12.140625" style="20" customWidth="1"/>
    <col min="6157" max="6400" width="8.5703125" style="20"/>
    <col min="6401" max="6401" width="4.7109375" style="20" customWidth="1"/>
    <col min="6402" max="6402" width="10.42578125" style="20" customWidth="1"/>
    <col min="6403" max="6403" width="32.28515625" style="20" customWidth="1"/>
    <col min="6404" max="6404" width="8" style="20" customWidth="1"/>
    <col min="6405" max="6408" width="11.42578125" style="20" customWidth="1"/>
    <col min="6409" max="6412" width="12.140625" style="20" customWidth="1"/>
    <col min="6413" max="6656" width="8.5703125" style="20"/>
    <col min="6657" max="6657" width="4.7109375" style="20" customWidth="1"/>
    <col min="6658" max="6658" width="10.42578125" style="20" customWidth="1"/>
    <col min="6659" max="6659" width="32.28515625" style="20" customWidth="1"/>
    <col min="6660" max="6660" width="8" style="20" customWidth="1"/>
    <col min="6661" max="6664" width="11.42578125" style="20" customWidth="1"/>
    <col min="6665" max="6668" width="12.140625" style="20" customWidth="1"/>
    <col min="6669" max="6912" width="8.5703125" style="20"/>
    <col min="6913" max="6913" width="4.7109375" style="20" customWidth="1"/>
    <col min="6914" max="6914" width="10.42578125" style="20" customWidth="1"/>
    <col min="6915" max="6915" width="32.28515625" style="20" customWidth="1"/>
    <col min="6916" max="6916" width="8" style="20" customWidth="1"/>
    <col min="6917" max="6920" width="11.42578125" style="20" customWidth="1"/>
    <col min="6921" max="6924" width="12.140625" style="20" customWidth="1"/>
    <col min="6925" max="7168" width="8.5703125" style="20"/>
    <col min="7169" max="7169" width="4.7109375" style="20" customWidth="1"/>
    <col min="7170" max="7170" width="10.42578125" style="20" customWidth="1"/>
    <col min="7171" max="7171" width="32.28515625" style="20" customWidth="1"/>
    <col min="7172" max="7172" width="8" style="20" customWidth="1"/>
    <col min="7173" max="7176" width="11.42578125" style="20" customWidth="1"/>
    <col min="7177" max="7180" width="12.140625" style="20" customWidth="1"/>
    <col min="7181" max="7424" width="8.5703125" style="20"/>
    <col min="7425" max="7425" width="4.7109375" style="20" customWidth="1"/>
    <col min="7426" max="7426" width="10.42578125" style="20" customWidth="1"/>
    <col min="7427" max="7427" width="32.28515625" style="20" customWidth="1"/>
    <col min="7428" max="7428" width="8" style="20" customWidth="1"/>
    <col min="7429" max="7432" width="11.42578125" style="20" customWidth="1"/>
    <col min="7433" max="7436" width="12.140625" style="20" customWidth="1"/>
    <col min="7437" max="7680" width="8.5703125" style="20"/>
    <col min="7681" max="7681" width="4.7109375" style="20" customWidth="1"/>
    <col min="7682" max="7682" width="10.42578125" style="20" customWidth="1"/>
    <col min="7683" max="7683" width="32.28515625" style="20" customWidth="1"/>
    <col min="7684" max="7684" width="8" style="20" customWidth="1"/>
    <col min="7685" max="7688" width="11.42578125" style="20" customWidth="1"/>
    <col min="7689" max="7692" width="12.140625" style="20" customWidth="1"/>
    <col min="7693" max="7936" width="8.5703125" style="20"/>
    <col min="7937" max="7937" width="4.7109375" style="20" customWidth="1"/>
    <col min="7938" max="7938" width="10.42578125" style="20" customWidth="1"/>
    <col min="7939" max="7939" width="32.28515625" style="20" customWidth="1"/>
    <col min="7940" max="7940" width="8" style="20" customWidth="1"/>
    <col min="7941" max="7944" width="11.42578125" style="20" customWidth="1"/>
    <col min="7945" max="7948" width="12.140625" style="20" customWidth="1"/>
    <col min="7949" max="8192" width="8.5703125" style="20"/>
    <col min="8193" max="8193" width="4.7109375" style="20" customWidth="1"/>
    <col min="8194" max="8194" width="10.42578125" style="20" customWidth="1"/>
    <col min="8195" max="8195" width="32.28515625" style="20" customWidth="1"/>
    <col min="8196" max="8196" width="8" style="20" customWidth="1"/>
    <col min="8197" max="8200" width="11.42578125" style="20" customWidth="1"/>
    <col min="8201" max="8204" width="12.140625" style="20" customWidth="1"/>
    <col min="8205" max="8448" width="8.5703125" style="20"/>
    <col min="8449" max="8449" width="4.7109375" style="20" customWidth="1"/>
    <col min="8450" max="8450" width="10.42578125" style="20" customWidth="1"/>
    <col min="8451" max="8451" width="32.28515625" style="20" customWidth="1"/>
    <col min="8452" max="8452" width="8" style="20" customWidth="1"/>
    <col min="8453" max="8456" width="11.42578125" style="20" customWidth="1"/>
    <col min="8457" max="8460" width="12.140625" style="20" customWidth="1"/>
    <col min="8461" max="8704" width="8.5703125" style="20"/>
    <col min="8705" max="8705" width="4.7109375" style="20" customWidth="1"/>
    <col min="8706" max="8706" width="10.42578125" style="20" customWidth="1"/>
    <col min="8707" max="8707" width="32.28515625" style="20" customWidth="1"/>
    <col min="8708" max="8708" width="8" style="20" customWidth="1"/>
    <col min="8709" max="8712" width="11.42578125" style="20" customWidth="1"/>
    <col min="8713" max="8716" width="12.140625" style="20" customWidth="1"/>
    <col min="8717" max="8960" width="8.5703125" style="20"/>
    <col min="8961" max="8961" width="4.7109375" style="20" customWidth="1"/>
    <col min="8962" max="8962" width="10.42578125" style="20" customWidth="1"/>
    <col min="8963" max="8963" width="32.28515625" style="20" customWidth="1"/>
    <col min="8964" max="8964" width="8" style="20" customWidth="1"/>
    <col min="8965" max="8968" width="11.42578125" style="20" customWidth="1"/>
    <col min="8969" max="8972" width="12.140625" style="20" customWidth="1"/>
    <col min="8973" max="9216" width="8.5703125" style="20"/>
    <col min="9217" max="9217" width="4.7109375" style="20" customWidth="1"/>
    <col min="9218" max="9218" width="10.42578125" style="20" customWidth="1"/>
    <col min="9219" max="9219" width="32.28515625" style="20" customWidth="1"/>
    <col min="9220" max="9220" width="8" style="20" customWidth="1"/>
    <col min="9221" max="9224" width="11.42578125" style="20" customWidth="1"/>
    <col min="9225" max="9228" width="12.140625" style="20" customWidth="1"/>
    <col min="9229" max="9472" width="8.5703125" style="20"/>
    <col min="9473" max="9473" width="4.7109375" style="20" customWidth="1"/>
    <col min="9474" max="9474" width="10.42578125" style="20" customWidth="1"/>
    <col min="9475" max="9475" width="32.28515625" style="20" customWidth="1"/>
    <col min="9476" max="9476" width="8" style="20" customWidth="1"/>
    <col min="9477" max="9480" width="11.42578125" style="20" customWidth="1"/>
    <col min="9481" max="9484" width="12.140625" style="20" customWidth="1"/>
    <col min="9485" max="9728" width="8.5703125" style="20"/>
    <col min="9729" max="9729" width="4.7109375" style="20" customWidth="1"/>
    <col min="9730" max="9730" width="10.42578125" style="20" customWidth="1"/>
    <col min="9731" max="9731" width="32.28515625" style="20" customWidth="1"/>
    <col min="9732" max="9732" width="8" style="20" customWidth="1"/>
    <col min="9733" max="9736" width="11.42578125" style="20" customWidth="1"/>
    <col min="9737" max="9740" width="12.140625" style="20" customWidth="1"/>
    <col min="9741" max="9984" width="8.5703125" style="20"/>
    <col min="9985" max="9985" width="4.7109375" style="20" customWidth="1"/>
    <col min="9986" max="9986" width="10.42578125" style="20" customWidth="1"/>
    <col min="9987" max="9987" width="32.28515625" style="20" customWidth="1"/>
    <col min="9988" max="9988" width="8" style="20" customWidth="1"/>
    <col min="9989" max="9992" width="11.42578125" style="20" customWidth="1"/>
    <col min="9993" max="9996" width="12.140625" style="20" customWidth="1"/>
    <col min="9997" max="10240" width="8.5703125" style="20"/>
    <col min="10241" max="10241" width="4.7109375" style="20" customWidth="1"/>
    <col min="10242" max="10242" width="10.42578125" style="20" customWidth="1"/>
    <col min="10243" max="10243" width="32.28515625" style="20" customWidth="1"/>
    <col min="10244" max="10244" width="8" style="20" customWidth="1"/>
    <col min="10245" max="10248" width="11.42578125" style="20" customWidth="1"/>
    <col min="10249" max="10252" width="12.140625" style="20" customWidth="1"/>
    <col min="10253" max="10496" width="8.5703125" style="20"/>
    <col min="10497" max="10497" width="4.7109375" style="20" customWidth="1"/>
    <col min="10498" max="10498" width="10.42578125" style="20" customWidth="1"/>
    <col min="10499" max="10499" width="32.28515625" style="20" customWidth="1"/>
    <col min="10500" max="10500" width="8" style="20" customWidth="1"/>
    <col min="10501" max="10504" width="11.42578125" style="20" customWidth="1"/>
    <col min="10505" max="10508" width="12.140625" style="20" customWidth="1"/>
    <col min="10509" max="10752" width="8.5703125" style="20"/>
    <col min="10753" max="10753" width="4.7109375" style="20" customWidth="1"/>
    <col min="10754" max="10754" width="10.42578125" style="20" customWidth="1"/>
    <col min="10755" max="10755" width="32.28515625" style="20" customWidth="1"/>
    <col min="10756" max="10756" width="8" style="20" customWidth="1"/>
    <col min="10757" max="10760" width="11.42578125" style="20" customWidth="1"/>
    <col min="10761" max="10764" width="12.140625" style="20" customWidth="1"/>
    <col min="10765" max="11008" width="8.5703125" style="20"/>
    <col min="11009" max="11009" width="4.7109375" style="20" customWidth="1"/>
    <col min="11010" max="11010" width="10.42578125" style="20" customWidth="1"/>
    <col min="11011" max="11011" width="32.28515625" style="20" customWidth="1"/>
    <col min="11012" max="11012" width="8" style="20" customWidth="1"/>
    <col min="11013" max="11016" width="11.42578125" style="20" customWidth="1"/>
    <col min="11017" max="11020" width="12.140625" style="20" customWidth="1"/>
    <col min="11021" max="11264" width="8.5703125" style="20"/>
    <col min="11265" max="11265" width="4.7109375" style="20" customWidth="1"/>
    <col min="11266" max="11266" width="10.42578125" style="20" customWidth="1"/>
    <col min="11267" max="11267" width="32.28515625" style="20" customWidth="1"/>
    <col min="11268" max="11268" width="8" style="20" customWidth="1"/>
    <col min="11269" max="11272" width="11.42578125" style="20" customWidth="1"/>
    <col min="11273" max="11276" width="12.140625" style="20" customWidth="1"/>
    <col min="11277" max="11520" width="8.5703125" style="20"/>
    <col min="11521" max="11521" width="4.7109375" style="20" customWidth="1"/>
    <col min="11522" max="11522" width="10.42578125" style="20" customWidth="1"/>
    <col min="11523" max="11523" width="32.28515625" style="20" customWidth="1"/>
    <col min="11524" max="11524" width="8" style="20" customWidth="1"/>
    <col min="11525" max="11528" width="11.42578125" style="20" customWidth="1"/>
    <col min="11529" max="11532" width="12.140625" style="20" customWidth="1"/>
    <col min="11533" max="11776" width="8.5703125" style="20"/>
    <col min="11777" max="11777" width="4.7109375" style="20" customWidth="1"/>
    <col min="11778" max="11778" width="10.42578125" style="20" customWidth="1"/>
    <col min="11779" max="11779" width="32.28515625" style="20" customWidth="1"/>
    <col min="11780" max="11780" width="8" style="20" customWidth="1"/>
    <col min="11781" max="11784" width="11.42578125" style="20" customWidth="1"/>
    <col min="11785" max="11788" width="12.140625" style="20" customWidth="1"/>
    <col min="11789" max="12032" width="8.5703125" style="20"/>
    <col min="12033" max="12033" width="4.7109375" style="20" customWidth="1"/>
    <col min="12034" max="12034" width="10.42578125" style="20" customWidth="1"/>
    <col min="12035" max="12035" width="32.28515625" style="20" customWidth="1"/>
    <col min="12036" max="12036" width="8" style="20" customWidth="1"/>
    <col min="12037" max="12040" width="11.42578125" style="20" customWidth="1"/>
    <col min="12041" max="12044" width="12.140625" style="20" customWidth="1"/>
    <col min="12045" max="12288" width="8.5703125" style="20"/>
    <col min="12289" max="12289" width="4.7109375" style="20" customWidth="1"/>
    <col min="12290" max="12290" width="10.42578125" style="20" customWidth="1"/>
    <col min="12291" max="12291" width="32.28515625" style="20" customWidth="1"/>
    <col min="12292" max="12292" width="8" style="20" customWidth="1"/>
    <col min="12293" max="12296" width="11.42578125" style="20" customWidth="1"/>
    <col min="12297" max="12300" width="12.140625" style="20" customWidth="1"/>
    <col min="12301" max="12544" width="8.5703125" style="20"/>
    <col min="12545" max="12545" width="4.7109375" style="20" customWidth="1"/>
    <col min="12546" max="12546" width="10.42578125" style="20" customWidth="1"/>
    <col min="12547" max="12547" width="32.28515625" style="20" customWidth="1"/>
    <col min="12548" max="12548" width="8" style="20" customWidth="1"/>
    <col min="12549" max="12552" width="11.42578125" style="20" customWidth="1"/>
    <col min="12553" max="12556" width="12.140625" style="20" customWidth="1"/>
    <col min="12557" max="12800" width="8.5703125" style="20"/>
    <col min="12801" max="12801" width="4.7109375" style="20" customWidth="1"/>
    <col min="12802" max="12802" width="10.42578125" style="20" customWidth="1"/>
    <col min="12803" max="12803" width="32.28515625" style="20" customWidth="1"/>
    <col min="12804" max="12804" width="8" style="20" customWidth="1"/>
    <col min="12805" max="12808" width="11.42578125" style="20" customWidth="1"/>
    <col min="12809" max="12812" width="12.140625" style="20" customWidth="1"/>
    <col min="12813" max="13056" width="8.5703125" style="20"/>
    <col min="13057" max="13057" width="4.7109375" style="20" customWidth="1"/>
    <col min="13058" max="13058" width="10.42578125" style="20" customWidth="1"/>
    <col min="13059" max="13059" width="32.28515625" style="20" customWidth="1"/>
    <col min="13060" max="13060" width="8" style="20" customWidth="1"/>
    <col min="13061" max="13064" width="11.42578125" style="20" customWidth="1"/>
    <col min="13065" max="13068" width="12.140625" style="20" customWidth="1"/>
    <col min="13069" max="13312" width="8.5703125" style="20"/>
    <col min="13313" max="13313" width="4.7109375" style="20" customWidth="1"/>
    <col min="13314" max="13314" width="10.42578125" style="20" customWidth="1"/>
    <col min="13315" max="13315" width="32.28515625" style="20" customWidth="1"/>
    <col min="13316" max="13316" width="8" style="20" customWidth="1"/>
    <col min="13317" max="13320" width="11.42578125" style="20" customWidth="1"/>
    <col min="13321" max="13324" width="12.140625" style="20" customWidth="1"/>
    <col min="13325" max="13568" width="8.5703125" style="20"/>
    <col min="13569" max="13569" width="4.7109375" style="20" customWidth="1"/>
    <col min="13570" max="13570" width="10.42578125" style="20" customWidth="1"/>
    <col min="13571" max="13571" width="32.28515625" style="20" customWidth="1"/>
    <col min="13572" max="13572" width="8" style="20" customWidth="1"/>
    <col min="13573" max="13576" width="11.42578125" style="20" customWidth="1"/>
    <col min="13577" max="13580" width="12.140625" style="20" customWidth="1"/>
    <col min="13581" max="13824" width="8.5703125" style="20"/>
    <col min="13825" max="13825" width="4.7109375" style="20" customWidth="1"/>
    <col min="13826" max="13826" width="10.42578125" style="20" customWidth="1"/>
    <col min="13827" max="13827" width="32.28515625" style="20" customWidth="1"/>
    <col min="13828" max="13828" width="8" style="20" customWidth="1"/>
    <col min="13829" max="13832" width="11.42578125" style="20" customWidth="1"/>
    <col min="13833" max="13836" width="12.140625" style="20" customWidth="1"/>
    <col min="13837" max="14080" width="8.5703125" style="20"/>
    <col min="14081" max="14081" width="4.7109375" style="20" customWidth="1"/>
    <col min="14082" max="14082" width="10.42578125" style="20" customWidth="1"/>
    <col min="14083" max="14083" width="32.28515625" style="20" customWidth="1"/>
    <col min="14084" max="14084" width="8" style="20" customWidth="1"/>
    <col min="14085" max="14088" width="11.42578125" style="20" customWidth="1"/>
    <col min="14089" max="14092" width="12.140625" style="20" customWidth="1"/>
    <col min="14093" max="14336" width="8.5703125" style="20"/>
    <col min="14337" max="14337" width="4.7109375" style="20" customWidth="1"/>
    <col min="14338" max="14338" width="10.42578125" style="20" customWidth="1"/>
    <col min="14339" max="14339" width="32.28515625" style="20" customWidth="1"/>
    <col min="14340" max="14340" width="8" style="20" customWidth="1"/>
    <col min="14341" max="14344" width="11.42578125" style="20" customWidth="1"/>
    <col min="14345" max="14348" width="12.140625" style="20" customWidth="1"/>
    <col min="14349" max="14592" width="8.5703125" style="20"/>
    <col min="14593" max="14593" width="4.7109375" style="20" customWidth="1"/>
    <col min="14594" max="14594" width="10.42578125" style="20" customWidth="1"/>
    <col min="14595" max="14595" width="32.28515625" style="20" customWidth="1"/>
    <col min="14596" max="14596" width="8" style="20" customWidth="1"/>
    <col min="14597" max="14600" width="11.42578125" style="20" customWidth="1"/>
    <col min="14601" max="14604" width="12.140625" style="20" customWidth="1"/>
    <col min="14605" max="14848" width="8.5703125" style="20"/>
    <col min="14849" max="14849" width="4.7109375" style="20" customWidth="1"/>
    <col min="14850" max="14850" width="10.42578125" style="20" customWidth="1"/>
    <col min="14851" max="14851" width="32.28515625" style="20" customWidth="1"/>
    <col min="14852" max="14852" width="8" style="20" customWidth="1"/>
    <col min="14853" max="14856" width="11.42578125" style="20" customWidth="1"/>
    <col min="14857" max="14860" width="12.140625" style="20" customWidth="1"/>
    <col min="14861" max="15104" width="8.5703125" style="20"/>
    <col min="15105" max="15105" width="4.7109375" style="20" customWidth="1"/>
    <col min="15106" max="15106" width="10.42578125" style="20" customWidth="1"/>
    <col min="15107" max="15107" width="32.28515625" style="20" customWidth="1"/>
    <col min="15108" max="15108" width="8" style="20" customWidth="1"/>
    <col min="15109" max="15112" width="11.42578125" style="20" customWidth="1"/>
    <col min="15113" max="15116" width="12.140625" style="20" customWidth="1"/>
    <col min="15117" max="15360" width="8.5703125" style="20"/>
    <col min="15361" max="15361" width="4.7109375" style="20" customWidth="1"/>
    <col min="15362" max="15362" width="10.42578125" style="20" customWidth="1"/>
    <col min="15363" max="15363" width="32.28515625" style="20" customWidth="1"/>
    <col min="15364" max="15364" width="8" style="20" customWidth="1"/>
    <col min="15365" max="15368" width="11.42578125" style="20" customWidth="1"/>
    <col min="15369" max="15372" width="12.140625" style="20" customWidth="1"/>
    <col min="15373" max="15616" width="8.5703125" style="20"/>
    <col min="15617" max="15617" width="4.7109375" style="20" customWidth="1"/>
    <col min="15618" max="15618" width="10.42578125" style="20" customWidth="1"/>
    <col min="15619" max="15619" width="32.28515625" style="20" customWidth="1"/>
    <col min="15620" max="15620" width="8" style="20" customWidth="1"/>
    <col min="15621" max="15624" width="11.42578125" style="20" customWidth="1"/>
    <col min="15625" max="15628" width="12.140625" style="20" customWidth="1"/>
    <col min="15629" max="15872" width="8.5703125" style="20"/>
    <col min="15873" max="15873" width="4.7109375" style="20" customWidth="1"/>
    <col min="15874" max="15874" width="10.42578125" style="20" customWidth="1"/>
    <col min="15875" max="15875" width="32.28515625" style="20" customWidth="1"/>
    <col min="15876" max="15876" width="8" style="20" customWidth="1"/>
    <col min="15877" max="15880" width="11.42578125" style="20" customWidth="1"/>
    <col min="15881" max="15884" width="12.140625" style="20" customWidth="1"/>
    <col min="15885" max="16128" width="8.5703125" style="20"/>
    <col min="16129" max="16129" width="4.7109375" style="20" customWidth="1"/>
    <col min="16130" max="16130" width="10.42578125" style="20" customWidth="1"/>
    <col min="16131" max="16131" width="32.28515625" style="20" customWidth="1"/>
    <col min="16132" max="16132" width="8" style="20" customWidth="1"/>
    <col min="16133" max="16136" width="11.42578125" style="20" customWidth="1"/>
    <col min="16137" max="16140" width="12.140625" style="20" customWidth="1"/>
    <col min="16141" max="16384" width="8.5703125" style="20"/>
  </cols>
  <sheetData>
    <row r="1" spans="1:12" ht="15" customHeight="1">
      <c r="A1" s="468" t="s">
        <v>209</v>
      </c>
      <c r="B1" s="468"/>
      <c r="C1" s="468"/>
      <c r="D1" s="468"/>
      <c r="E1" s="468"/>
      <c r="F1" s="468"/>
      <c r="G1" s="468"/>
      <c r="H1" s="468"/>
      <c r="I1" s="468"/>
      <c r="J1" s="468"/>
      <c r="K1" s="468"/>
      <c r="L1" s="468"/>
    </row>
    <row r="2" spans="1:12" ht="15" customHeight="1">
      <c r="A2" s="416" t="s">
        <v>258</v>
      </c>
      <c r="B2" s="416"/>
      <c r="C2" s="416"/>
      <c r="D2" s="416"/>
      <c r="E2" s="416"/>
      <c r="F2" s="416"/>
      <c r="G2" s="416"/>
      <c r="H2" s="416"/>
      <c r="I2" s="416"/>
      <c r="J2" s="416"/>
      <c r="K2" s="416"/>
      <c r="L2" s="416"/>
    </row>
    <row r="3" spans="1:12" ht="16.5" customHeight="1">
      <c r="A3" s="469" t="s">
        <v>151</v>
      </c>
      <c r="B3" s="470"/>
      <c r="C3" s="470"/>
      <c r="D3" s="470"/>
      <c r="E3" s="470"/>
      <c r="F3" s="470"/>
      <c r="G3" s="470"/>
      <c r="H3" s="470"/>
      <c r="I3" s="470"/>
      <c r="J3" s="470"/>
      <c r="K3" s="470"/>
      <c r="L3" s="470"/>
    </row>
    <row r="4" spans="1:12" customFormat="1" ht="32.25" customHeight="1">
      <c r="A4" s="413" t="s">
        <v>165</v>
      </c>
      <c r="B4" s="413"/>
      <c r="C4" s="413"/>
      <c r="D4" s="413"/>
      <c r="E4" s="413"/>
      <c r="F4" s="413"/>
      <c r="G4" s="413"/>
      <c r="H4" s="413"/>
      <c r="I4" s="413"/>
      <c r="J4" s="413"/>
      <c r="K4" s="413"/>
      <c r="L4" s="413"/>
    </row>
    <row r="5" spans="1:12" customFormat="1">
      <c r="A5" s="411" t="s">
        <v>21</v>
      </c>
      <c r="B5" s="411"/>
      <c r="C5" s="411"/>
      <c r="D5" s="411"/>
      <c r="E5" s="411"/>
      <c r="F5" s="411"/>
      <c r="G5" s="411"/>
      <c r="H5" s="411"/>
      <c r="I5" s="411"/>
      <c r="J5" s="411"/>
      <c r="K5" s="411"/>
      <c r="L5" s="411"/>
    </row>
    <row r="6" spans="1:12" customFormat="1">
      <c r="A6" s="414" t="str">
        <f>'Khái toán'!A6:G6</f>
        <v>(Kèm theo Nhiệm vụ kỹ thuật số          /NVKT-BQLDAKN ngày      tháng       năm 2026)</v>
      </c>
      <c r="B6" s="415"/>
      <c r="C6" s="415"/>
      <c r="D6" s="415"/>
      <c r="E6" s="415"/>
      <c r="F6" s="415"/>
      <c r="G6" s="415"/>
      <c r="H6" s="415"/>
      <c r="I6" s="415"/>
      <c r="J6" s="415"/>
      <c r="K6" s="415"/>
      <c r="L6" s="415"/>
    </row>
    <row r="7" spans="1:12" ht="21" customHeight="1">
      <c r="A7" s="23"/>
      <c r="B7" s="24"/>
      <c r="C7" s="24"/>
      <c r="D7" s="24"/>
      <c r="E7" s="24"/>
      <c r="F7" s="24"/>
      <c r="G7" s="24"/>
      <c r="H7" s="24"/>
      <c r="I7" s="24"/>
      <c r="J7" s="24"/>
      <c r="K7" s="471" t="s">
        <v>22</v>
      </c>
      <c r="L7" s="471"/>
    </row>
    <row r="8" spans="1:12" ht="18.75" customHeight="1">
      <c r="A8" s="472" t="s">
        <v>0</v>
      </c>
      <c r="B8" s="474" t="s">
        <v>152</v>
      </c>
      <c r="C8" s="474" t="s">
        <v>132</v>
      </c>
      <c r="D8" s="474" t="s">
        <v>133</v>
      </c>
      <c r="E8" s="474" t="s">
        <v>134</v>
      </c>
      <c r="F8" s="476" t="s">
        <v>329</v>
      </c>
      <c r="G8" s="476"/>
      <c r="H8" s="477"/>
      <c r="I8" s="476" t="s">
        <v>330</v>
      </c>
      <c r="J8" s="476"/>
      <c r="K8" s="477"/>
      <c r="L8" s="474" t="s">
        <v>331</v>
      </c>
    </row>
    <row r="9" spans="1:12" ht="18" customHeight="1">
      <c r="A9" s="473"/>
      <c r="B9" s="475"/>
      <c r="C9" s="475"/>
      <c r="D9" s="475"/>
      <c r="E9" s="475"/>
      <c r="F9" s="25" t="s">
        <v>153</v>
      </c>
      <c r="G9" s="25" t="s">
        <v>154</v>
      </c>
      <c r="H9" s="25" t="s">
        <v>155</v>
      </c>
      <c r="I9" s="25" t="s">
        <v>153</v>
      </c>
      <c r="J9" s="25" t="s">
        <v>154</v>
      </c>
      <c r="K9" s="25" t="s">
        <v>155</v>
      </c>
      <c r="L9" s="475"/>
    </row>
    <row r="10" spans="1:12" ht="18.75" customHeight="1">
      <c r="A10" s="71" t="s">
        <v>30</v>
      </c>
      <c r="B10" s="72"/>
      <c r="C10" s="73" t="s">
        <v>135</v>
      </c>
      <c r="D10" s="74"/>
      <c r="E10" s="74"/>
      <c r="F10" s="74"/>
      <c r="G10" s="74"/>
      <c r="H10" s="74"/>
      <c r="I10" s="74"/>
      <c r="J10" s="74"/>
      <c r="K10" s="74"/>
      <c r="L10" s="69"/>
    </row>
    <row r="11" spans="1:12" ht="18.75" customHeight="1">
      <c r="A11" s="75" t="s">
        <v>78</v>
      </c>
      <c r="B11" s="76"/>
      <c r="C11" s="77" t="s">
        <v>217</v>
      </c>
      <c r="D11" s="78"/>
      <c r="E11" s="78"/>
      <c r="F11" s="78"/>
      <c r="G11" s="78"/>
      <c r="H11" s="78"/>
      <c r="I11" s="78"/>
      <c r="J11" s="78"/>
      <c r="K11" s="78"/>
      <c r="L11" s="69"/>
    </row>
    <row r="12" spans="1:12" ht="82.5">
      <c r="A12" s="101">
        <v>1</v>
      </c>
      <c r="B12" s="102" t="s">
        <v>157</v>
      </c>
      <c r="C12" s="103" t="s">
        <v>136</v>
      </c>
      <c r="D12" s="102" t="s">
        <v>137</v>
      </c>
      <c r="E12" s="104"/>
      <c r="F12" s="79">
        <v>20240</v>
      </c>
      <c r="G12" s="79">
        <v>2918426.9</v>
      </c>
      <c r="H12" s="79">
        <v>233753.7</v>
      </c>
      <c r="I12" s="79">
        <f>ROUND(E12*F12,0)</f>
        <v>0</v>
      </c>
      <c r="J12" s="79">
        <f>ROUND(E12*G12,0)</f>
        <v>0</v>
      </c>
      <c r="K12" s="79">
        <f>ROUND(E12*H12,0)</f>
        <v>0</v>
      </c>
      <c r="L12" s="68">
        <f>SUM(I12:K12)</f>
        <v>0</v>
      </c>
    </row>
    <row r="13" spans="1:12" ht="49.5">
      <c r="A13" s="101">
        <v>2</v>
      </c>
      <c r="B13" s="102" t="s">
        <v>158</v>
      </c>
      <c r="C13" s="103" t="s">
        <v>138</v>
      </c>
      <c r="D13" s="102" t="s">
        <v>137</v>
      </c>
      <c r="E13" s="104"/>
      <c r="F13" s="79">
        <v>3372.1</v>
      </c>
      <c r="G13" s="79">
        <v>2380000</v>
      </c>
      <c r="H13" s="79">
        <v>28551.599999999999</v>
      </c>
      <c r="I13" s="79">
        <f t="shared" ref="I13:I51" si="0">ROUND(E13*F13,0)</f>
        <v>0</v>
      </c>
      <c r="J13" s="79">
        <f t="shared" ref="J13:J51" si="1">ROUND(E13*G13,0)</f>
        <v>0</v>
      </c>
      <c r="K13" s="79">
        <f t="shared" ref="K13:K51" si="2">ROUND(E13*H13,0)</f>
        <v>0</v>
      </c>
      <c r="L13" s="68">
        <f t="shared" ref="L13:L51" si="3">SUM(I13:K13)</f>
        <v>0</v>
      </c>
    </row>
    <row r="14" spans="1:12" ht="33">
      <c r="A14" s="101">
        <v>3</v>
      </c>
      <c r="B14" s="102" t="s">
        <v>189</v>
      </c>
      <c r="C14" s="103" t="s">
        <v>139</v>
      </c>
      <c r="D14" s="102" t="s">
        <v>140</v>
      </c>
      <c r="E14" s="104"/>
      <c r="F14" s="79">
        <v>31196</v>
      </c>
      <c r="G14" s="79">
        <v>1775521.9</v>
      </c>
      <c r="H14" s="79">
        <v>95091.3</v>
      </c>
      <c r="I14" s="79">
        <f t="shared" si="0"/>
        <v>0</v>
      </c>
      <c r="J14" s="79">
        <f t="shared" si="1"/>
        <v>0</v>
      </c>
      <c r="K14" s="79">
        <f t="shared" si="2"/>
        <v>0</v>
      </c>
      <c r="L14" s="68">
        <f t="shared" si="3"/>
        <v>0</v>
      </c>
    </row>
    <row r="15" spans="1:12" ht="18.75" customHeight="1">
      <c r="A15" s="101">
        <v>4</v>
      </c>
      <c r="B15" s="102" t="s">
        <v>190</v>
      </c>
      <c r="C15" s="103" t="s">
        <v>141</v>
      </c>
      <c r="D15" s="102" t="s">
        <v>142</v>
      </c>
      <c r="E15" s="104"/>
      <c r="F15" s="79">
        <v>3640</v>
      </c>
      <c r="G15" s="79">
        <v>1390078.2</v>
      </c>
      <c r="H15" s="79">
        <v>6778.1</v>
      </c>
      <c r="I15" s="79">
        <f t="shared" si="0"/>
        <v>0</v>
      </c>
      <c r="J15" s="79">
        <f t="shared" si="1"/>
        <v>0</v>
      </c>
      <c r="K15" s="79">
        <f t="shared" si="2"/>
        <v>0</v>
      </c>
      <c r="L15" s="68">
        <f t="shared" si="3"/>
        <v>0</v>
      </c>
    </row>
    <row r="16" spans="1:12" ht="33">
      <c r="A16" s="101">
        <v>5</v>
      </c>
      <c r="B16" s="102" t="s">
        <v>191</v>
      </c>
      <c r="C16" s="103" t="s">
        <v>143</v>
      </c>
      <c r="D16" s="102" t="s">
        <v>144</v>
      </c>
      <c r="E16" s="104"/>
      <c r="F16" s="79">
        <v>27574.799999999999</v>
      </c>
      <c r="G16" s="79">
        <v>790169.9</v>
      </c>
      <c r="H16" s="79">
        <v>36929.4</v>
      </c>
      <c r="I16" s="79">
        <f t="shared" si="0"/>
        <v>0</v>
      </c>
      <c r="J16" s="79">
        <f t="shared" si="1"/>
        <v>0</v>
      </c>
      <c r="K16" s="79">
        <f t="shared" si="2"/>
        <v>0</v>
      </c>
      <c r="L16" s="68">
        <f t="shared" si="3"/>
        <v>0</v>
      </c>
    </row>
    <row r="17" spans="1:12" ht="33">
      <c r="A17" s="101">
        <v>6</v>
      </c>
      <c r="B17" s="102" t="s">
        <v>192</v>
      </c>
      <c r="C17" s="103" t="s">
        <v>145</v>
      </c>
      <c r="D17" s="102" t="s">
        <v>144</v>
      </c>
      <c r="E17" s="104"/>
      <c r="F17" s="79">
        <v>38588</v>
      </c>
      <c r="G17" s="79">
        <v>962060.6</v>
      </c>
      <c r="H17" s="79">
        <v>45716.2</v>
      </c>
      <c r="I17" s="79">
        <f t="shared" si="0"/>
        <v>0</v>
      </c>
      <c r="J17" s="79">
        <f t="shared" si="1"/>
        <v>0</v>
      </c>
      <c r="K17" s="79">
        <f t="shared" si="2"/>
        <v>0</v>
      </c>
      <c r="L17" s="68">
        <f t="shared" si="3"/>
        <v>0</v>
      </c>
    </row>
    <row r="18" spans="1:12" ht="33">
      <c r="A18" s="101">
        <v>7</v>
      </c>
      <c r="B18" s="102" t="s">
        <v>193</v>
      </c>
      <c r="C18" s="103" t="s">
        <v>146</v>
      </c>
      <c r="D18" s="102" t="s">
        <v>147</v>
      </c>
      <c r="E18" s="104"/>
      <c r="F18" s="79">
        <v>114181.8</v>
      </c>
      <c r="G18" s="79">
        <v>591646.69999999995</v>
      </c>
      <c r="H18" s="79">
        <v>10505.4</v>
      </c>
      <c r="I18" s="79">
        <f t="shared" si="0"/>
        <v>0</v>
      </c>
      <c r="J18" s="79">
        <f t="shared" si="1"/>
        <v>0</v>
      </c>
      <c r="K18" s="79">
        <f t="shared" si="2"/>
        <v>0</v>
      </c>
      <c r="L18" s="68">
        <f t="shared" si="3"/>
        <v>0</v>
      </c>
    </row>
    <row r="19" spans="1:12" ht="33" hidden="1">
      <c r="A19" s="101">
        <v>8</v>
      </c>
      <c r="B19" s="102" t="s">
        <v>194</v>
      </c>
      <c r="C19" s="103" t="s">
        <v>195</v>
      </c>
      <c r="D19" s="102" t="s">
        <v>196</v>
      </c>
      <c r="E19" s="104"/>
      <c r="F19" s="79">
        <v>0</v>
      </c>
      <c r="G19" s="79">
        <v>87162.2</v>
      </c>
      <c r="H19" s="79">
        <v>1323.3</v>
      </c>
      <c r="I19" s="79">
        <f t="shared" si="0"/>
        <v>0</v>
      </c>
      <c r="J19" s="79">
        <f t="shared" si="1"/>
        <v>0</v>
      </c>
      <c r="K19" s="79">
        <f t="shared" si="2"/>
        <v>0</v>
      </c>
      <c r="L19" s="68">
        <f t="shared" si="3"/>
        <v>0</v>
      </c>
    </row>
    <row r="20" spans="1:12" ht="33" hidden="1">
      <c r="A20" s="101">
        <v>9</v>
      </c>
      <c r="B20" s="102" t="s">
        <v>194</v>
      </c>
      <c r="C20" s="103" t="s">
        <v>195</v>
      </c>
      <c r="D20" s="102" t="s">
        <v>196</v>
      </c>
      <c r="E20" s="104"/>
      <c r="F20" s="79">
        <v>0</v>
      </c>
      <c r="G20" s="79">
        <v>87162.2</v>
      </c>
      <c r="H20" s="79">
        <v>1323.3</v>
      </c>
      <c r="I20" s="79">
        <f t="shared" si="0"/>
        <v>0</v>
      </c>
      <c r="J20" s="79">
        <f t="shared" si="1"/>
        <v>0</v>
      </c>
      <c r="K20" s="79">
        <f t="shared" si="2"/>
        <v>0</v>
      </c>
      <c r="L20" s="68">
        <f t="shared" si="3"/>
        <v>0</v>
      </c>
    </row>
    <row r="21" spans="1:12" ht="49.5">
      <c r="A21" s="101">
        <v>9</v>
      </c>
      <c r="B21" s="102" t="s">
        <v>159</v>
      </c>
      <c r="C21" s="103" t="s">
        <v>148</v>
      </c>
      <c r="D21" s="102" t="s">
        <v>149</v>
      </c>
      <c r="E21" s="104"/>
      <c r="F21" s="79">
        <v>0</v>
      </c>
      <c r="G21" s="79">
        <v>350000</v>
      </c>
      <c r="H21" s="79">
        <v>0</v>
      </c>
      <c r="I21" s="79">
        <f t="shared" si="0"/>
        <v>0</v>
      </c>
      <c r="J21" s="79">
        <f t="shared" si="1"/>
        <v>0</v>
      </c>
      <c r="K21" s="79">
        <f t="shared" si="2"/>
        <v>0</v>
      </c>
      <c r="L21" s="68">
        <f t="shared" si="3"/>
        <v>0</v>
      </c>
    </row>
    <row r="22" spans="1:12">
      <c r="A22" s="75" t="s">
        <v>97</v>
      </c>
      <c r="B22" s="105"/>
      <c r="C22" s="77" t="s">
        <v>156</v>
      </c>
      <c r="D22" s="102"/>
      <c r="E22" s="104"/>
      <c r="F22" s="79"/>
      <c r="G22" s="79"/>
      <c r="H22" s="79"/>
      <c r="I22" s="79">
        <f t="shared" si="0"/>
        <v>0</v>
      </c>
      <c r="J22" s="79">
        <f t="shared" si="1"/>
        <v>0</v>
      </c>
      <c r="K22" s="79">
        <f t="shared" si="2"/>
        <v>0</v>
      </c>
      <c r="L22" s="68">
        <f t="shared" si="3"/>
        <v>0</v>
      </c>
    </row>
    <row r="23" spans="1:12" ht="33" customHeight="1">
      <c r="A23" s="101">
        <v>10</v>
      </c>
      <c r="B23" s="102" t="s">
        <v>157</v>
      </c>
      <c r="C23" s="103" t="s">
        <v>136</v>
      </c>
      <c r="D23" s="102" t="s">
        <v>137</v>
      </c>
      <c r="E23" s="107"/>
      <c r="F23" s="79">
        <v>20240</v>
      </c>
      <c r="G23" s="79">
        <v>2918426.9</v>
      </c>
      <c r="H23" s="79">
        <v>233753.7</v>
      </c>
      <c r="I23" s="79">
        <f t="shared" si="0"/>
        <v>0</v>
      </c>
      <c r="J23" s="79">
        <f t="shared" si="1"/>
        <v>0</v>
      </c>
      <c r="K23" s="79">
        <f t="shared" si="2"/>
        <v>0</v>
      </c>
      <c r="L23" s="68">
        <f t="shared" si="3"/>
        <v>0</v>
      </c>
    </row>
    <row r="24" spans="1:12" ht="33" customHeight="1">
      <c r="A24" s="101">
        <v>11</v>
      </c>
      <c r="B24" s="102" t="s">
        <v>158</v>
      </c>
      <c r="C24" s="103" t="s">
        <v>138</v>
      </c>
      <c r="D24" s="102" t="s">
        <v>137</v>
      </c>
      <c r="E24" s="108"/>
      <c r="F24" s="79">
        <v>3372.1</v>
      </c>
      <c r="G24" s="79">
        <v>2380000</v>
      </c>
      <c r="H24" s="79">
        <v>28551.599999999999</v>
      </c>
      <c r="I24" s="79">
        <f t="shared" si="0"/>
        <v>0</v>
      </c>
      <c r="J24" s="79">
        <f t="shared" si="1"/>
        <v>0</v>
      </c>
      <c r="K24" s="79">
        <f t="shared" si="2"/>
        <v>0</v>
      </c>
      <c r="L24" s="68">
        <f t="shared" si="3"/>
        <v>0</v>
      </c>
    </row>
    <row r="25" spans="1:12" ht="33" hidden="1">
      <c r="A25" s="101">
        <v>12</v>
      </c>
      <c r="B25" s="102" t="s">
        <v>189</v>
      </c>
      <c r="C25" s="103" t="s">
        <v>139</v>
      </c>
      <c r="D25" s="102" t="s">
        <v>140</v>
      </c>
      <c r="E25" s="104"/>
      <c r="F25" s="79">
        <v>31196</v>
      </c>
      <c r="G25" s="79">
        <v>1775521.9</v>
      </c>
      <c r="H25" s="79">
        <v>95091.3</v>
      </c>
      <c r="I25" s="79">
        <f t="shared" si="0"/>
        <v>0</v>
      </c>
      <c r="J25" s="79">
        <f t="shared" si="1"/>
        <v>0</v>
      </c>
      <c r="K25" s="79">
        <f t="shared" si="2"/>
        <v>0</v>
      </c>
      <c r="L25" s="68">
        <f t="shared" si="3"/>
        <v>0</v>
      </c>
    </row>
    <row r="26" spans="1:12" ht="16.5" hidden="1" customHeight="1">
      <c r="A26" s="101">
        <v>14</v>
      </c>
      <c r="B26" s="102" t="s">
        <v>190</v>
      </c>
      <c r="C26" s="103" t="s">
        <v>141</v>
      </c>
      <c r="D26" s="102" t="s">
        <v>142</v>
      </c>
      <c r="E26" s="104"/>
      <c r="F26" s="79">
        <v>3640</v>
      </c>
      <c r="G26" s="79">
        <v>1390078.2</v>
      </c>
      <c r="H26" s="79">
        <v>6778.1</v>
      </c>
      <c r="I26" s="79">
        <f t="shared" si="0"/>
        <v>0</v>
      </c>
      <c r="J26" s="79">
        <f t="shared" si="1"/>
        <v>0</v>
      </c>
      <c r="K26" s="79">
        <f t="shared" si="2"/>
        <v>0</v>
      </c>
      <c r="L26" s="68">
        <f t="shared" si="3"/>
        <v>0</v>
      </c>
    </row>
    <row r="27" spans="1:12" ht="47.25" customHeight="1">
      <c r="A27" s="101">
        <v>13</v>
      </c>
      <c r="B27" s="102" t="s">
        <v>159</v>
      </c>
      <c r="C27" s="103" t="s">
        <v>148</v>
      </c>
      <c r="D27" s="102" t="s">
        <v>149</v>
      </c>
      <c r="E27" s="104"/>
      <c r="F27" s="79">
        <v>0</v>
      </c>
      <c r="G27" s="79">
        <v>350000</v>
      </c>
      <c r="H27" s="79">
        <v>0</v>
      </c>
      <c r="I27" s="79">
        <f t="shared" si="0"/>
        <v>0</v>
      </c>
      <c r="J27" s="79">
        <f t="shared" si="1"/>
        <v>0</v>
      </c>
      <c r="K27" s="79">
        <f t="shared" si="2"/>
        <v>0</v>
      </c>
      <c r="L27" s="68">
        <f t="shared" si="3"/>
        <v>0</v>
      </c>
    </row>
    <row r="28" spans="1:12" ht="49.5" hidden="1" customHeight="1">
      <c r="A28" s="75" t="s">
        <v>103</v>
      </c>
      <c r="B28" s="101"/>
      <c r="C28" s="106" t="s">
        <v>160</v>
      </c>
      <c r="D28" s="102"/>
      <c r="E28" s="104"/>
      <c r="F28" s="79"/>
      <c r="G28" s="79"/>
      <c r="H28" s="79"/>
      <c r="I28" s="79">
        <f t="shared" si="0"/>
        <v>0</v>
      </c>
      <c r="J28" s="79">
        <f t="shared" si="1"/>
        <v>0</v>
      </c>
      <c r="K28" s="79">
        <f t="shared" si="2"/>
        <v>0</v>
      </c>
      <c r="L28" s="68">
        <f t="shared" si="3"/>
        <v>0</v>
      </c>
    </row>
    <row r="29" spans="1:12" ht="33" hidden="1" customHeight="1">
      <c r="A29" s="101">
        <v>16</v>
      </c>
      <c r="B29" s="102" t="s">
        <v>157</v>
      </c>
      <c r="C29" s="103" t="s">
        <v>136</v>
      </c>
      <c r="D29" s="102" t="s">
        <v>137</v>
      </c>
      <c r="E29" s="104"/>
      <c r="F29" s="79">
        <v>20240</v>
      </c>
      <c r="G29" s="79">
        <v>2918426.9</v>
      </c>
      <c r="H29" s="79">
        <v>233753.7</v>
      </c>
      <c r="I29" s="79">
        <f t="shared" si="0"/>
        <v>0</v>
      </c>
      <c r="J29" s="79">
        <f t="shared" si="1"/>
        <v>0</v>
      </c>
      <c r="K29" s="79">
        <f t="shared" si="2"/>
        <v>0</v>
      </c>
      <c r="L29" s="68">
        <f t="shared" si="3"/>
        <v>0</v>
      </c>
    </row>
    <row r="30" spans="1:12" ht="33" hidden="1" customHeight="1">
      <c r="A30" s="101">
        <v>17</v>
      </c>
      <c r="B30" s="102" t="s">
        <v>158</v>
      </c>
      <c r="C30" s="103" t="s">
        <v>138</v>
      </c>
      <c r="D30" s="102" t="s">
        <v>137</v>
      </c>
      <c r="E30" s="104"/>
      <c r="F30" s="79">
        <v>3372.1</v>
      </c>
      <c r="G30" s="79">
        <v>2380000</v>
      </c>
      <c r="H30" s="79">
        <v>28551.599999999999</v>
      </c>
      <c r="I30" s="79">
        <f t="shared" si="0"/>
        <v>0</v>
      </c>
      <c r="J30" s="79">
        <f t="shared" si="1"/>
        <v>0</v>
      </c>
      <c r="K30" s="79">
        <f t="shared" si="2"/>
        <v>0</v>
      </c>
      <c r="L30" s="68">
        <f t="shared" si="3"/>
        <v>0</v>
      </c>
    </row>
    <row r="31" spans="1:12" ht="49.5" hidden="1" customHeight="1">
      <c r="A31" s="101">
        <v>18</v>
      </c>
      <c r="B31" s="102" t="s">
        <v>189</v>
      </c>
      <c r="C31" s="103" t="s">
        <v>139</v>
      </c>
      <c r="D31" s="102" t="s">
        <v>140</v>
      </c>
      <c r="E31" s="104"/>
      <c r="F31" s="79">
        <v>31196</v>
      </c>
      <c r="G31" s="79">
        <v>1775521.9</v>
      </c>
      <c r="H31" s="79">
        <v>95091.3</v>
      </c>
      <c r="I31" s="79">
        <f t="shared" si="0"/>
        <v>0</v>
      </c>
      <c r="J31" s="79">
        <f t="shared" si="1"/>
        <v>0</v>
      </c>
      <c r="K31" s="79">
        <f t="shared" si="2"/>
        <v>0</v>
      </c>
      <c r="L31" s="68">
        <f t="shared" si="3"/>
        <v>0</v>
      </c>
    </row>
    <row r="32" spans="1:12" ht="16.5" hidden="1" customHeight="1">
      <c r="A32" s="101">
        <v>19</v>
      </c>
      <c r="B32" s="102" t="s">
        <v>190</v>
      </c>
      <c r="C32" s="103" t="s">
        <v>141</v>
      </c>
      <c r="D32" s="102" t="s">
        <v>142</v>
      </c>
      <c r="E32" s="104"/>
      <c r="F32" s="79">
        <v>3640</v>
      </c>
      <c r="G32" s="79">
        <v>1390078.2</v>
      </c>
      <c r="H32" s="79">
        <v>6778.1</v>
      </c>
      <c r="I32" s="79">
        <f t="shared" si="0"/>
        <v>0</v>
      </c>
      <c r="J32" s="79">
        <f t="shared" si="1"/>
        <v>0</v>
      </c>
      <c r="K32" s="79">
        <f t="shared" si="2"/>
        <v>0</v>
      </c>
      <c r="L32" s="68">
        <f t="shared" si="3"/>
        <v>0</v>
      </c>
    </row>
    <row r="33" spans="1:12" ht="82.5" hidden="1" customHeight="1">
      <c r="A33" s="101">
        <v>20</v>
      </c>
      <c r="B33" s="102" t="s">
        <v>192</v>
      </c>
      <c r="C33" s="103" t="s">
        <v>145</v>
      </c>
      <c r="D33" s="102" t="s">
        <v>144</v>
      </c>
      <c r="E33" s="104"/>
      <c r="F33" s="79">
        <v>38588</v>
      </c>
      <c r="G33" s="79">
        <v>962060.6</v>
      </c>
      <c r="H33" s="79">
        <v>45716.2</v>
      </c>
      <c r="I33" s="79">
        <f t="shared" si="0"/>
        <v>0</v>
      </c>
      <c r="J33" s="79">
        <f t="shared" si="1"/>
        <v>0</v>
      </c>
      <c r="K33" s="79">
        <f t="shared" si="2"/>
        <v>0</v>
      </c>
      <c r="L33" s="68">
        <f t="shared" si="3"/>
        <v>0</v>
      </c>
    </row>
    <row r="34" spans="1:12" ht="49.5" hidden="1" customHeight="1">
      <c r="A34" s="101">
        <v>21</v>
      </c>
      <c r="B34" s="102" t="s">
        <v>193</v>
      </c>
      <c r="C34" s="103" t="s">
        <v>146</v>
      </c>
      <c r="D34" s="102" t="s">
        <v>147</v>
      </c>
      <c r="E34" s="104"/>
      <c r="F34" s="79">
        <v>114181.8</v>
      </c>
      <c r="G34" s="79">
        <v>591646.69999999995</v>
      </c>
      <c r="H34" s="79">
        <v>10505.4</v>
      </c>
      <c r="I34" s="79">
        <f t="shared" si="0"/>
        <v>0</v>
      </c>
      <c r="J34" s="79">
        <f t="shared" si="1"/>
        <v>0</v>
      </c>
      <c r="K34" s="79">
        <f t="shared" si="2"/>
        <v>0</v>
      </c>
      <c r="L34" s="68">
        <f t="shared" si="3"/>
        <v>0</v>
      </c>
    </row>
    <row r="35" spans="1:12" ht="33" hidden="1" customHeight="1">
      <c r="A35" s="101">
        <v>21</v>
      </c>
      <c r="B35" s="102" t="s">
        <v>159</v>
      </c>
      <c r="C35" s="103" t="s">
        <v>148</v>
      </c>
      <c r="D35" s="102" t="s">
        <v>149</v>
      </c>
      <c r="E35" s="104"/>
      <c r="F35" s="79">
        <v>0</v>
      </c>
      <c r="G35" s="79">
        <v>350000</v>
      </c>
      <c r="H35" s="79">
        <v>0</v>
      </c>
      <c r="I35" s="79">
        <f t="shared" si="0"/>
        <v>0</v>
      </c>
      <c r="J35" s="79">
        <f t="shared" si="1"/>
        <v>0</v>
      </c>
      <c r="K35" s="79">
        <f t="shared" si="2"/>
        <v>0</v>
      </c>
      <c r="L35" s="68">
        <f t="shared" si="3"/>
        <v>0</v>
      </c>
    </row>
    <row r="36" spans="1:12" ht="33" hidden="1" customHeight="1">
      <c r="A36" s="75" t="s">
        <v>103</v>
      </c>
      <c r="B36" s="101"/>
      <c r="C36" s="106" t="s">
        <v>161</v>
      </c>
      <c r="D36" s="102"/>
      <c r="E36" s="104"/>
      <c r="F36" s="79"/>
      <c r="G36" s="79"/>
      <c r="H36" s="79"/>
      <c r="I36" s="79">
        <f t="shared" si="0"/>
        <v>0</v>
      </c>
      <c r="J36" s="79">
        <f t="shared" si="1"/>
        <v>0</v>
      </c>
      <c r="K36" s="79">
        <f t="shared" si="2"/>
        <v>0</v>
      </c>
      <c r="L36" s="68">
        <f t="shared" si="3"/>
        <v>0</v>
      </c>
    </row>
    <row r="37" spans="1:12" ht="33" hidden="1" customHeight="1">
      <c r="A37" s="101">
        <v>23</v>
      </c>
      <c r="B37" s="102" t="s">
        <v>197</v>
      </c>
      <c r="C37" s="103" t="s">
        <v>198</v>
      </c>
      <c r="D37" s="102" t="s">
        <v>199</v>
      </c>
      <c r="E37" s="107"/>
      <c r="F37" s="79">
        <v>368000</v>
      </c>
      <c r="G37" s="79">
        <v>96928942.400000006</v>
      </c>
      <c r="H37" s="79">
        <v>7376721.4000000004</v>
      </c>
      <c r="I37" s="79">
        <f t="shared" si="0"/>
        <v>0</v>
      </c>
      <c r="J37" s="79">
        <f t="shared" si="1"/>
        <v>0</v>
      </c>
      <c r="K37" s="79">
        <f t="shared" si="2"/>
        <v>0</v>
      </c>
      <c r="L37" s="68">
        <f t="shared" si="3"/>
        <v>0</v>
      </c>
    </row>
    <row r="38" spans="1:12" ht="33" hidden="1" customHeight="1">
      <c r="A38" s="101">
        <v>24</v>
      </c>
      <c r="B38" s="102" t="s">
        <v>200</v>
      </c>
      <c r="C38" s="103" t="s">
        <v>201</v>
      </c>
      <c r="D38" s="102" t="s">
        <v>137</v>
      </c>
      <c r="E38" s="104"/>
      <c r="F38" s="79">
        <v>846.1</v>
      </c>
      <c r="G38" s="79">
        <v>560000</v>
      </c>
      <c r="H38" s="79">
        <v>7435.7</v>
      </c>
      <c r="I38" s="79">
        <f t="shared" si="0"/>
        <v>0</v>
      </c>
      <c r="J38" s="79">
        <f t="shared" si="1"/>
        <v>0</v>
      </c>
      <c r="K38" s="79">
        <f t="shared" si="2"/>
        <v>0</v>
      </c>
      <c r="L38" s="68">
        <f t="shared" si="3"/>
        <v>0</v>
      </c>
    </row>
    <row r="39" spans="1:12" ht="49.5" hidden="1" customHeight="1">
      <c r="A39" s="101">
        <v>25</v>
      </c>
      <c r="B39" s="102" t="s">
        <v>189</v>
      </c>
      <c r="C39" s="103" t="s">
        <v>139</v>
      </c>
      <c r="D39" s="102" t="s">
        <v>140</v>
      </c>
      <c r="E39" s="104"/>
      <c r="F39" s="79">
        <v>31196</v>
      </c>
      <c r="G39" s="79">
        <v>1775521.9</v>
      </c>
      <c r="H39" s="79">
        <v>95091.3</v>
      </c>
      <c r="I39" s="79">
        <f t="shared" si="0"/>
        <v>0</v>
      </c>
      <c r="J39" s="79">
        <f t="shared" si="1"/>
        <v>0</v>
      </c>
      <c r="K39" s="79">
        <f t="shared" si="2"/>
        <v>0</v>
      </c>
      <c r="L39" s="68">
        <f t="shared" si="3"/>
        <v>0</v>
      </c>
    </row>
    <row r="40" spans="1:12" ht="16.5" hidden="1" customHeight="1">
      <c r="A40" s="101">
        <v>26</v>
      </c>
      <c r="B40" s="102" t="s">
        <v>190</v>
      </c>
      <c r="C40" s="103" t="s">
        <v>141</v>
      </c>
      <c r="D40" s="102" t="s">
        <v>142</v>
      </c>
      <c r="E40" s="104"/>
      <c r="F40" s="79">
        <v>3640</v>
      </c>
      <c r="G40" s="79">
        <v>1390078.2</v>
      </c>
      <c r="H40" s="79">
        <v>6778.1</v>
      </c>
      <c r="I40" s="79">
        <f t="shared" si="0"/>
        <v>0</v>
      </c>
      <c r="J40" s="79">
        <f t="shared" si="1"/>
        <v>0</v>
      </c>
      <c r="K40" s="79">
        <f t="shared" si="2"/>
        <v>0</v>
      </c>
      <c r="L40" s="68">
        <f t="shared" si="3"/>
        <v>0</v>
      </c>
    </row>
    <row r="41" spans="1:12" ht="21.75" customHeight="1">
      <c r="A41" s="75" t="s">
        <v>41</v>
      </c>
      <c r="B41" s="101"/>
      <c r="C41" s="106" t="s">
        <v>150</v>
      </c>
      <c r="D41" s="102"/>
      <c r="E41" s="104"/>
      <c r="F41" s="79"/>
      <c r="G41" s="79"/>
      <c r="H41" s="79"/>
      <c r="I41" s="79">
        <f t="shared" si="0"/>
        <v>0</v>
      </c>
      <c r="J41" s="79">
        <f t="shared" si="1"/>
        <v>0</v>
      </c>
      <c r="K41" s="79">
        <f t="shared" si="2"/>
        <v>0</v>
      </c>
      <c r="L41" s="68">
        <f t="shared" si="3"/>
        <v>0</v>
      </c>
    </row>
    <row r="42" spans="1:12" ht="21.75" customHeight="1">
      <c r="A42" s="75" t="s">
        <v>78</v>
      </c>
      <c r="B42" s="101"/>
      <c r="C42" s="106" t="s">
        <v>162</v>
      </c>
      <c r="D42" s="102"/>
      <c r="E42" s="104"/>
      <c r="F42" s="79"/>
      <c r="G42" s="79"/>
      <c r="H42" s="79"/>
      <c r="I42" s="79">
        <f t="shared" si="0"/>
        <v>0</v>
      </c>
      <c r="J42" s="79">
        <f t="shared" si="1"/>
        <v>0</v>
      </c>
      <c r="K42" s="79">
        <f t="shared" si="2"/>
        <v>0</v>
      </c>
      <c r="L42" s="68">
        <f t="shared" si="3"/>
        <v>0</v>
      </c>
    </row>
    <row r="43" spans="1:12" ht="33" customHeight="1">
      <c r="A43" s="101">
        <v>14</v>
      </c>
      <c r="B43" s="102" t="s">
        <v>193</v>
      </c>
      <c r="C43" s="103" t="s">
        <v>146</v>
      </c>
      <c r="D43" s="102" t="s">
        <v>147</v>
      </c>
      <c r="E43" s="104"/>
      <c r="F43" s="79">
        <v>114181.8</v>
      </c>
      <c r="G43" s="79">
        <v>591646.69999999995</v>
      </c>
      <c r="H43" s="79">
        <v>10505.4</v>
      </c>
      <c r="I43" s="79">
        <f t="shared" si="0"/>
        <v>0</v>
      </c>
      <c r="J43" s="79">
        <f t="shared" si="1"/>
        <v>0</v>
      </c>
      <c r="K43" s="79">
        <f t="shared" si="2"/>
        <v>0</v>
      </c>
      <c r="L43" s="68">
        <f t="shared" si="3"/>
        <v>0</v>
      </c>
    </row>
    <row r="44" spans="1:12" ht="33" hidden="1" customHeight="1">
      <c r="A44" s="101">
        <v>15</v>
      </c>
      <c r="B44" s="102" t="s">
        <v>218</v>
      </c>
      <c r="C44" s="103" t="s">
        <v>219</v>
      </c>
      <c r="D44" s="102" t="s">
        <v>196</v>
      </c>
      <c r="E44" s="104"/>
      <c r="F44" s="79">
        <v>74035.5</v>
      </c>
      <c r="G44" s="79">
        <v>2311120</v>
      </c>
      <c r="H44" s="79">
        <v>19998.400000000001</v>
      </c>
      <c r="I44" s="79">
        <f t="shared" si="0"/>
        <v>0</v>
      </c>
      <c r="J44" s="79">
        <f t="shared" si="1"/>
        <v>0</v>
      </c>
      <c r="K44" s="79">
        <f t="shared" si="2"/>
        <v>0</v>
      </c>
      <c r="L44" s="68">
        <f t="shared" si="3"/>
        <v>0</v>
      </c>
    </row>
    <row r="45" spans="1:12" ht="49.5">
      <c r="A45" s="101">
        <v>15</v>
      </c>
      <c r="B45" s="102" t="s">
        <v>202</v>
      </c>
      <c r="C45" s="103" t="s">
        <v>181</v>
      </c>
      <c r="D45" s="102" t="s">
        <v>182</v>
      </c>
      <c r="E45" s="104"/>
      <c r="F45" s="79">
        <v>41125</v>
      </c>
      <c r="G45" s="79">
        <v>200737.3</v>
      </c>
      <c r="H45" s="79">
        <v>25370.1</v>
      </c>
      <c r="I45" s="79">
        <f t="shared" si="0"/>
        <v>0</v>
      </c>
      <c r="J45" s="79">
        <f t="shared" si="1"/>
        <v>0</v>
      </c>
      <c r="K45" s="79">
        <f t="shared" si="2"/>
        <v>0</v>
      </c>
      <c r="L45" s="68">
        <f t="shared" si="3"/>
        <v>0</v>
      </c>
    </row>
    <row r="46" spans="1:12" ht="49.5">
      <c r="A46" s="101">
        <v>16</v>
      </c>
      <c r="B46" s="102" t="s">
        <v>203</v>
      </c>
      <c r="C46" s="103" t="s">
        <v>183</v>
      </c>
      <c r="D46" s="102" t="s">
        <v>182</v>
      </c>
      <c r="E46" s="104"/>
      <c r="F46" s="79">
        <v>15548.5</v>
      </c>
      <c r="G46" s="79">
        <v>34600.800000000003</v>
      </c>
      <c r="H46" s="79">
        <v>12214.8</v>
      </c>
      <c r="I46" s="79">
        <f t="shared" si="0"/>
        <v>0</v>
      </c>
      <c r="J46" s="79">
        <f t="shared" si="1"/>
        <v>0</v>
      </c>
      <c r="K46" s="79">
        <f t="shared" si="2"/>
        <v>0</v>
      </c>
      <c r="L46" s="68">
        <f t="shared" si="3"/>
        <v>0</v>
      </c>
    </row>
    <row r="47" spans="1:12" ht="49.5">
      <c r="A47" s="101">
        <v>17</v>
      </c>
      <c r="B47" s="102" t="s">
        <v>204</v>
      </c>
      <c r="C47" s="103" t="s">
        <v>184</v>
      </c>
      <c r="D47" s="102" t="s">
        <v>182</v>
      </c>
      <c r="E47" s="104"/>
      <c r="F47" s="79">
        <v>15604.1</v>
      </c>
      <c r="G47" s="79">
        <v>72635.199999999997</v>
      </c>
      <c r="H47" s="79">
        <v>13004.3</v>
      </c>
      <c r="I47" s="79">
        <f t="shared" si="0"/>
        <v>0</v>
      </c>
      <c r="J47" s="79">
        <f t="shared" si="1"/>
        <v>0</v>
      </c>
      <c r="K47" s="79">
        <f t="shared" si="2"/>
        <v>0</v>
      </c>
      <c r="L47" s="68">
        <f t="shared" si="3"/>
        <v>0</v>
      </c>
    </row>
    <row r="48" spans="1:12" ht="49.5">
      <c r="A48" s="101">
        <v>18</v>
      </c>
      <c r="B48" s="102" t="s">
        <v>205</v>
      </c>
      <c r="C48" s="103" t="s">
        <v>185</v>
      </c>
      <c r="D48" s="102" t="s">
        <v>182</v>
      </c>
      <c r="E48" s="104"/>
      <c r="F48" s="79">
        <v>70175.5</v>
      </c>
      <c r="G48" s="79">
        <v>110933.8</v>
      </c>
      <c r="H48" s="79">
        <v>14156.1</v>
      </c>
      <c r="I48" s="79">
        <f t="shared" si="0"/>
        <v>0</v>
      </c>
      <c r="J48" s="79">
        <f t="shared" si="1"/>
        <v>0</v>
      </c>
      <c r="K48" s="79">
        <f t="shared" si="2"/>
        <v>0</v>
      </c>
      <c r="L48" s="68">
        <f t="shared" si="3"/>
        <v>0</v>
      </c>
    </row>
    <row r="49" spans="1:12" ht="49.5">
      <c r="A49" s="101">
        <v>19</v>
      </c>
      <c r="B49" s="102" t="s">
        <v>206</v>
      </c>
      <c r="C49" s="103" t="s">
        <v>186</v>
      </c>
      <c r="D49" s="102" t="s">
        <v>182</v>
      </c>
      <c r="E49" s="104"/>
      <c r="F49" s="79">
        <v>1962.7</v>
      </c>
      <c r="G49" s="79">
        <v>26412.799999999999</v>
      </c>
      <c r="H49" s="79">
        <v>1795.7</v>
      </c>
      <c r="I49" s="79">
        <f t="shared" si="0"/>
        <v>0</v>
      </c>
      <c r="J49" s="79">
        <f t="shared" si="1"/>
        <v>0</v>
      </c>
      <c r="K49" s="79">
        <f t="shared" si="2"/>
        <v>0</v>
      </c>
      <c r="L49" s="68">
        <f t="shared" si="3"/>
        <v>0</v>
      </c>
    </row>
    <row r="50" spans="1:12" ht="49.5">
      <c r="A50" s="101">
        <v>20</v>
      </c>
      <c r="B50" s="102" t="s">
        <v>207</v>
      </c>
      <c r="C50" s="103" t="s">
        <v>187</v>
      </c>
      <c r="D50" s="102" t="s">
        <v>182</v>
      </c>
      <c r="E50" s="104"/>
      <c r="F50" s="79">
        <v>5449.7</v>
      </c>
      <c r="G50" s="79">
        <v>22450.9</v>
      </c>
      <c r="H50" s="79">
        <v>4143.8</v>
      </c>
      <c r="I50" s="79">
        <f t="shared" si="0"/>
        <v>0</v>
      </c>
      <c r="J50" s="79">
        <f t="shared" si="1"/>
        <v>0</v>
      </c>
      <c r="K50" s="79">
        <f t="shared" si="2"/>
        <v>0</v>
      </c>
      <c r="L50" s="68">
        <f t="shared" si="3"/>
        <v>0</v>
      </c>
    </row>
    <row r="51" spans="1:12" ht="49.5">
      <c r="A51" s="101">
        <v>21</v>
      </c>
      <c r="B51" s="102" t="s">
        <v>208</v>
      </c>
      <c r="C51" s="103" t="s">
        <v>188</v>
      </c>
      <c r="D51" s="102" t="s">
        <v>182</v>
      </c>
      <c r="E51" s="104"/>
      <c r="F51" s="79">
        <v>4668.3999999999996</v>
      </c>
      <c r="G51" s="79">
        <v>250921.60000000001</v>
      </c>
      <c r="H51" s="79">
        <v>48320.800000000003</v>
      </c>
      <c r="I51" s="79">
        <f t="shared" si="0"/>
        <v>0</v>
      </c>
      <c r="J51" s="79">
        <f t="shared" si="1"/>
        <v>0</v>
      </c>
      <c r="K51" s="79">
        <f t="shared" si="2"/>
        <v>0</v>
      </c>
      <c r="L51" s="68">
        <f t="shared" si="3"/>
        <v>0</v>
      </c>
    </row>
    <row r="52" spans="1:12">
      <c r="A52" s="94" t="s">
        <v>41</v>
      </c>
      <c r="B52" s="95"/>
      <c r="C52" s="96" t="s">
        <v>163</v>
      </c>
      <c r="D52" s="95"/>
      <c r="E52" s="93"/>
      <c r="F52" s="70"/>
      <c r="G52" s="70"/>
      <c r="H52" s="70"/>
      <c r="I52" s="70"/>
      <c r="J52" s="70"/>
      <c r="K52" s="70"/>
      <c r="L52" s="68"/>
    </row>
    <row r="53" spans="1:12" ht="25.5" customHeight="1">
      <c r="A53" s="97"/>
      <c r="B53" s="56"/>
      <c r="C53" s="98" t="s">
        <v>68</v>
      </c>
      <c r="D53" s="98"/>
      <c r="E53" s="99"/>
      <c r="F53" s="100"/>
      <c r="G53" s="100"/>
      <c r="H53" s="100"/>
      <c r="I53" s="80">
        <f>SUM(I12:I52)</f>
        <v>0</v>
      </c>
      <c r="J53" s="80">
        <f t="shared" ref="J53:K53" si="4">SUM(J12:J52)</f>
        <v>0</v>
      </c>
      <c r="K53" s="80">
        <f t="shared" si="4"/>
        <v>0</v>
      </c>
      <c r="L53" s="80">
        <f>SUM(L12:L52)</f>
        <v>0</v>
      </c>
    </row>
  </sheetData>
  <mergeCells count="15">
    <mergeCell ref="A1:L1"/>
    <mergeCell ref="A3:L3"/>
    <mergeCell ref="A4:L4"/>
    <mergeCell ref="K7:L7"/>
    <mergeCell ref="A8:A9"/>
    <mergeCell ref="B8:B9"/>
    <mergeCell ref="C8:C9"/>
    <mergeCell ref="D8:D9"/>
    <mergeCell ref="E8:E9"/>
    <mergeCell ref="A5:L5"/>
    <mergeCell ref="A6:L6"/>
    <mergeCell ref="F8:H8"/>
    <mergeCell ref="I8:K8"/>
    <mergeCell ref="L8:L9"/>
    <mergeCell ref="A2:L2"/>
  </mergeCells>
  <pageMargins left="0.2" right="0.2" top="0.75" bottom="0.75" header="0.3" footer="0.3"/>
  <pageSetup paperSize="9" scale="6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L52"/>
  <sheetViews>
    <sheetView topLeftCell="A13" workbookViewId="0">
      <selection activeCell="A6" sqref="A6:E6"/>
    </sheetView>
  </sheetViews>
  <sheetFormatPr defaultRowHeight="15"/>
  <cols>
    <col min="1" max="1" width="6.42578125" customWidth="1"/>
    <col min="2" max="2" width="43.28515625" customWidth="1"/>
    <col min="3" max="3" width="10.28515625" customWidth="1"/>
    <col min="4" max="4" width="11.42578125" customWidth="1"/>
    <col min="5" max="5" width="21.7109375" customWidth="1"/>
    <col min="6" max="6" width="11" customWidth="1"/>
  </cols>
  <sheetData>
    <row r="1" spans="1:12" ht="16.5">
      <c r="A1" s="478" t="s">
        <v>210</v>
      </c>
      <c r="B1" s="478"/>
      <c r="C1" s="478"/>
      <c r="D1" s="478"/>
      <c r="E1" s="478"/>
      <c r="F1" s="141"/>
    </row>
    <row r="2" spans="1:12" ht="16.5">
      <c r="A2" s="416" t="s">
        <v>258</v>
      </c>
      <c r="B2" s="416"/>
      <c r="C2" s="416"/>
      <c r="D2" s="416"/>
      <c r="E2" s="416"/>
      <c r="F2" s="109"/>
      <c r="G2" s="109"/>
      <c r="H2" s="109"/>
      <c r="I2" s="109"/>
      <c r="J2" s="109"/>
      <c r="K2" s="109"/>
      <c r="L2" s="109"/>
    </row>
    <row r="3" spans="1:12" ht="16.5">
      <c r="A3" s="478" t="s">
        <v>131</v>
      </c>
      <c r="B3" s="478"/>
      <c r="C3" s="478"/>
      <c r="D3" s="478"/>
      <c r="E3" s="478"/>
      <c r="F3" s="141"/>
    </row>
    <row r="4" spans="1:12" ht="32.25" customHeight="1">
      <c r="A4" s="413" t="s">
        <v>164</v>
      </c>
      <c r="B4" s="413"/>
      <c r="C4" s="413"/>
      <c r="D4" s="413"/>
      <c r="E4" s="413"/>
      <c r="F4" s="26"/>
      <c r="G4" s="26"/>
      <c r="H4" s="26"/>
      <c r="I4" s="26"/>
    </row>
    <row r="5" spans="1:12" ht="16.5">
      <c r="A5" s="411" t="s">
        <v>21</v>
      </c>
      <c r="B5" s="411"/>
      <c r="C5" s="411"/>
      <c r="D5" s="411"/>
      <c r="E5" s="411"/>
      <c r="F5" s="27"/>
      <c r="G5" s="27"/>
      <c r="H5" s="27"/>
      <c r="I5" s="27"/>
    </row>
    <row r="6" spans="1:12" ht="16.5">
      <c r="A6" s="414" t="str">
        <f>'Khái toán'!A6:G6</f>
        <v>(Kèm theo Nhiệm vụ kỹ thuật số          /NVKT-BQLDAKN ngày      tháng       năm 2026)</v>
      </c>
      <c r="B6" s="414"/>
      <c r="C6" s="414"/>
      <c r="D6" s="414"/>
      <c r="E6" s="414"/>
      <c r="F6" s="142"/>
      <c r="G6" s="28"/>
      <c r="H6" s="28"/>
      <c r="I6" s="28"/>
    </row>
    <row r="7" spans="1:12" s="7" customFormat="1" ht="11.25" customHeight="1">
      <c r="A7" s="4"/>
      <c r="B7" s="4"/>
      <c r="C7" s="4"/>
      <c r="D7" s="4"/>
      <c r="E7" s="4"/>
      <c r="F7" s="4"/>
    </row>
    <row r="8" spans="1:12" ht="16.5">
      <c r="A8" s="147"/>
      <c r="D8" s="481"/>
      <c r="E8" s="481"/>
    </row>
    <row r="9" spans="1:12" ht="17.25" customHeight="1">
      <c r="A9" s="479" t="s">
        <v>0</v>
      </c>
      <c r="B9" s="479" t="s">
        <v>132</v>
      </c>
      <c r="C9" s="479" t="s">
        <v>133</v>
      </c>
      <c r="D9" s="479" t="s">
        <v>134</v>
      </c>
      <c r="E9" s="479" t="s">
        <v>29</v>
      </c>
      <c r="F9" s="81"/>
    </row>
    <row r="10" spans="1:12">
      <c r="A10" s="480"/>
      <c r="B10" s="480"/>
      <c r="C10" s="480"/>
      <c r="D10" s="480"/>
      <c r="E10" s="480"/>
      <c r="F10" s="81"/>
    </row>
    <row r="11" spans="1:12" ht="16.5">
      <c r="A11" s="148" t="s">
        <v>30</v>
      </c>
      <c r="B11" s="149" t="s">
        <v>135</v>
      </c>
      <c r="C11" s="150"/>
      <c r="D11" s="150"/>
      <c r="E11" s="146"/>
      <c r="F11" s="151"/>
    </row>
    <row r="12" spans="1:12" ht="16.5">
      <c r="A12" s="148" t="s">
        <v>78</v>
      </c>
      <c r="B12" s="149" t="s">
        <v>217</v>
      </c>
      <c r="C12" s="150"/>
      <c r="D12" s="150"/>
      <c r="E12" s="146"/>
      <c r="F12" s="151"/>
    </row>
    <row r="13" spans="1:12" ht="49.5">
      <c r="A13" s="152">
        <v>1</v>
      </c>
      <c r="B13" s="153" t="s">
        <v>136</v>
      </c>
      <c r="C13" s="154" t="s">
        <v>137</v>
      </c>
      <c r="D13" s="155"/>
      <c r="E13" s="12"/>
      <c r="F13" s="151"/>
    </row>
    <row r="14" spans="1:12" ht="33">
      <c r="A14" s="152">
        <v>2</v>
      </c>
      <c r="B14" s="153" t="s">
        <v>138</v>
      </c>
      <c r="C14" s="154" t="s">
        <v>137</v>
      </c>
      <c r="D14" s="155"/>
      <c r="E14" s="12"/>
      <c r="F14" s="151"/>
    </row>
    <row r="15" spans="1:12" ht="33">
      <c r="A15" s="152">
        <v>3</v>
      </c>
      <c r="B15" s="153" t="s">
        <v>139</v>
      </c>
      <c r="C15" s="154" t="s">
        <v>140</v>
      </c>
      <c r="D15" s="155"/>
      <c r="E15" s="146"/>
      <c r="F15" s="151"/>
    </row>
    <row r="16" spans="1:12" ht="33">
      <c r="A16" s="152">
        <v>4</v>
      </c>
      <c r="B16" s="153" t="s">
        <v>141</v>
      </c>
      <c r="C16" s="154" t="s">
        <v>142</v>
      </c>
      <c r="D16" s="155"/>
      <c r="E16" s="31"/>
      <c r="F16" s="151"/>
    </row>
    <row r="17" spans="1:6" ht="16.5">
      <c r="A17" s="152">
        <v>5</v>
      </c>
      <c r="B17" s="153" t="s">
        <v>143</v>
      </c>
      <c r="C17" s="154" t="s">
        <v>144</v>
      </c>
      <c r="D17" s="155"/>
      <c r="E17" s="31"/>
      <c r="F17" s="151"/>
    </row>
    <row r="18" spans="1:6" ht="16.5">
      <c r="A18" s="152">
        <v>6</v>
      </c>
      <c r="B18" s="153" t="s">
        <v>145</v>
      </c>
      <c r="C18" s="154" t="s">
        <v>144</v>
      </c>
      <c r="D18" s="155"/>
      <c r="E18" s="31"/>
      <c r="F18" s="151"/>
    </row>
    <row r="19" spans="1:6" ht="33">
      <c r="A19" s="152">
        <v>7</v>
      </c>
      <c r="B19" s="153" t="s">
        <v>146</v>
      </c>
      <c r="C19" s="154" t="s">
        <v>147</v>
      </c>
      <c r="D19" s="155"/>
      <c r="E19" s="31"/>
      <c r="F19" s="151"/>
    </row>
    <row r="20" spans="1:6" ht="16.5" hidden="1">
      <c r="A20" s="152">
        <v>8</v>
      </c>
      <c r="B20" s="153" t="s">
        <v>195</v>
      </c>
      <c r="C20" s="154" t="s">
        <v>196</v>
      </c>
      <c r="D20" s="155"/>
      <c r="E20" s="31"/>
      <c r="F20" s="151"/>
    </row>
    <row r="21" spans="1:6" ht="16.5" hidden="1">
      <c r="A21" s="152">
        <v>9</v>
      </c>
      <c r="B21" s="153" t="s">
        <v>195</v>
      </c>
      <c r="C21" s="154" t="s">
        <v>196</v>
      </c>
      <c r="D21" s="155"/>
      <c r="E21" s="31"/>
    </row>
    <row r="22" spans="1:6" ht="33">
      <c r="A22" s="152">
        <v>8</v>
      </c>
      <c r="B22" s="153" t="s">
        <v>148</v>
      </c>
      <c r="C22" s="154" t="s">
        <v>149</v>
      </c>
      <c r="D22" s="155"/>
      <c r="E22" s="31"/>
    </row>
    <row r="23" spans="1:6" ht="16.5">
      <c r="A23" s="148" t="s">
        <v>97</v>
      </c>
      <c r="B23" s="149" t="s">
        <v>156</v>
      </c>
      <c r="C23" s="154"/>
      <c r="D23" s="155"/>
      <c r="E23" s="31"/>
    </row>
    <row r="24" spans="1:6" ht="49.5">
      <c r="A24" s="152">
        <v>1</v>
      </c>
      <c r="B24" s="153" t="s">
        <v>136</v>
      </c>
      <c r="C24" s="154" t="s">
        <v>137</v>
      </c>
      <c r="D24" s="156"/>
      <c r="E24" s="31"/>
    </row>
    <row r="25" spans="1:6" ht="33">
      <c r="A25" s="152">
        <v>2</v>
      </c>
      <c r="B25" s="153" t="s">
        <v>138</v>
      </c>
      <c r="C25" s="154" t="s">
        <v>137</v>
      </c>
      <c r="D25" s="157"/>
      <c r="E25" s="31"/>
    </row>
    <row r="26" spans="1:6" ht="33" hidden="1">
      <c r="A26" s="152">
        <v>12</v>
      </c>
      <c r="B26" s="153" t="s">
        <v>139</v>
      </c>
      <c r="C26" s="154" t="s">
        <v>140</v>
      </c>
      <c r="D26" s="155"/>
      <c r="E26" s="31"/>
    </row>
    <row r="27" spans="1:6" ht="33" hidden="1">
      <c r="A27" s="152">
        <v>14</v>
      </c>
      <c r="B27" s="153" t="s">
        <v>141</v>
      </c>
      <c r="C27" s="154" t="s">
        <v>142</v>
      </c>
      <c r="D27" s="155"/>
      <c r="E27" s="31"/>
    </row>
    <row r="28" spans="1:6" ht="33">
      <c r="A28" s="152">
        <v>3</v>
      </c>
      <c r="B28" s="153" t="s">
        <v>148</v>
      </c>
      <c r="C28" s="154" t="s">
        <v>149</v>
      </c>
      <c r="D28" s="155"/>
      <c r="E28" s="31"/>
    </row>
    <row r="29" spans="1:6" ht="16.5" hidden="1">
      <c r="A29" s="148" t="s">
        <v>103</v>
      </c>
      <c r="B29" s="158" t="s">
        <v>160</v>
      </c>
      <c r="C29" s="154"/>
      <c r="D29" s="155"/>
      <c r="E29" s="159"/>
    </row>
    <row r="30" spans="1:6" ht="49.5" hidden="1">
      <c r="A30" s="152">
        <v>16</v>
      </c>
      <c r="B30" s="153" t="s">
        <v>136</v>
      </c>
      <c r="C30" s="154" t="s">
        <v>137</v>
      </c>
      <c r="D30" s="155"/>
      <c r="E30" s="159"/>
    </row>
    <row r="31" spans="1:6" ht="33" hidden="1">
      <c r="A31" s="152">
        <v>17</v>
      </c>
      <c r="B31" s="153" t="s">
        <v>138</v>
      </c>
      <c r="C31" s="154" t="s">
        <v>137</v>
      </c>
      <c r="D31" s="155"/>
      <c r="E31" s="159"/>
    </row>
    <row r="32" spans="1:6" ht="33" hidden="1">
      <c r="A32" s="152">
        <v>18</v>
      </c>
      <c r="B32" s="153" t="s">
        <v>139</v>
      </c>
      <c r="C32" s="154" t="s">
        <v>140</v>
      </c>
      <c r="D32" s="155"/>
      <c r="E32" s="159"/>
    </row>
    <row r="33" spans="1:5" ht="33" hidden="1">
      <c r="A33" s="152">
        <v>19</v>
      </c>
      <c r="B33" s="153" t="s">
        <v>141</v>
      </c>
      <c r="C33" s="154" t="s">
        <v>142</v>
      </c>
      <c r="D33" s="155"/>
      <c r="E33" s="159"/>
    </row>
    <row r="34" spans="1:5" ht="16.5" hidden="1">
      <c r="A34" s="152">
        <v>20</v>
      </c>
      <c r="B34" s="153" t="s">
        <v>145</v>
      </c>
      <c r="C34" s="154" t="s">
        <v>144</v>
      </c>
      <c r="D34" s="155"/>
      <c r="E34" s="159"/>
    </row>
    <row r="35" spans="1:5" ht="33" hidden="1">
      <c r="A35" s="152">
        <v>21</v>
      </c>
      <c r="B35" s="153" t="s">
        <v>146</v>
      </c>
      <c r="C35" s="154" t="s">
        <v>147</v>
      </c>
      <c r="D35" s="155"/>
      <c r="E35" s="159"/>
    </row>
    <row r="36" spans="1:5" ht="33" hidden="1">
      <c r="A36" s="152">
        <v>21</v>
      </c>
      <c r="B36" s="153" t="s">
        <v>148</v>
      </c>
      <c r="C36" s="154" t="s">
        <v>149</v>
      </c>
      <c r="D36" s="155"/>
      <c r="E36" s="159"/>
    </row>
    <row r="37" spans="1:5" ht="16.5" hidden="1">
      <c r="A37" s="148" t="s">
        <v>103</v>
      </c>
      <c r="B37" s="158" t="s">
        <v>161</v>
      </c>
      <c r="C37" s="154"/>
      <c r="D37" s="155"/>
      <c r="E37" s="159"/>
    </row>
    <row r="38" spans="1:5" ht="49.5" hidden="1">
      <c r="A38" s="152">
        <v>23</v>
      </c>
      <c r="B38" s="153" t="s">
        <v>198</v>
      </c>
      <c r="C38" s="154" t="s">
        <v>199</v>
      </c>
      <c r="D38" s="156"/>
      <c r="E38" s="159"/>
    </row>
    <row r="39" spans="1:5" ht="33" hidden="1">
      <c r="A39" s="152">
        <v>24</v>
      </c>
      <c r="B39" s="153" t="s">
        <v>201</v>
      </c>
      <c r="C39" s="154" t="s">
        <v>137</v>
      </c>
      <c r="D39" s="155"/>
      <c r="E39" s="159"/>
    </row>
    <row r="40" spans="1:5" ht="33" hidden="1">
      <c r="A40" s="152">
        <v>25</v>
      </c>
      <c r="B40" s="153" t="s">
        <v>139</v>
      </c>
      <c r="C40" s="154" t="s">
        <v>140</v>
      </c>
      <c r="D40" s="155"/>
      <c r="E40" s="159"/>
    </row>
    <row r="41" spans="1:5" ht="33" hidden="1">
      <c r="A41" s="152">
        <v>26</v>
      </c>
      <c r="B41" s="153" t="s">
        <v>141</v>
      </c>
      <c r="C41" s="154" t="s">
        <v>142</v>
      </c>
      <c r="D41" s="155"/>
      <c r="E41" s="159"/>
    </row>
    <row r="42" spans="1:5" ht="16.5">
      <c r="A42" s="148" t="s">
        <v>41</v>
      </c>
      <c r="B42" s="158" t="s">
        <v>150</v>
      </c>
      <c r="C42" s="154"/>
      <c r="D42" s="155"/>
      <c r="E42" s="159"/>
    </row>
    <row r="43" spans="1:5" ht="16.5">
      <c r="A43" s="148" t="s">
        <v>78</v>
      </c>
      <c r="B43" s="158" t="s">
        <v>162</v>
      </c>
      <c r="C43" s="154"/>
      <c r="D43" s="155"/>
      <c r="E43" s="159"/>
    </row>
    <row r="44" spans="1:5" ht="33">
      <c r="A44" s="152">
        <v>1</v>
      </c>
      <c r="B44" s="153" t="s">
        <v>146</v>
      </c>
      <c r="C44" s="154" t="s">
        <v>147</v>
      </c>
      <c r="D44" s="155"/>
      <c r="E44" s="159"/>
    </row>
    <row r="45" spans="1:5" ht="33" hidden="1">
      <c r="A45" s="152">
        <v>15</v>
      </c>
      <c r="B45" s="153" t="s">
        <v>219</v>
      </c>
      <c r="C45" s="154" t="s">
        <v>196</v>
      </c>
      <c r="D45" s="155"/>
      <c r="E45" s="159"/>
    </row>
    <row r="46" spans="1:5" ht="33">
      <c r="A46" s="152">
        <v>2</v>
      </c>
      <c r="B46" s="153" t="s">
        <v>181</v>
      </c>
      <c r="C46" s="154" t="s">
        <v>182</v>
      </c>
      <c r="D46" s="155"/>
      <c r="E46" s="159"/>
    </row>
    <row r="47" spans="1:5" ht="33">
      <c r="A47" s="152">
        <v>3</v>
      </c>
      <c r="B47" s="153" t="s">
        <v>183</v>
      </c>
      <c r="C47" s="154" t="s">
        <v>182</v>
      </c>
      <c r="D47" s="155"/>
      <c r="E47" s="159"/>
    </row>
    <row r="48" spans="1:5" ht="33">
      <c r="A48" s="152">
        <v>4</v>
      </c>
      <c r="B48" s="153" t="s">
        <v>184</v>
      </c>
      <c r="C48" s="154" t="s">
        <v>182</v>
      </c>
      <c r="D48" s="155"/>
      <c r="E48" s="159"/>
    </row>
    <row r="49" spans="1:5" ht="33">
      <c r="A49" s="152">
        <v>5</v>
      </c>
      <c r="B49" s="153" t="s">
        <v>185</v>
      </c>
      <c r="C49" s="154" t="s">
        <v>182</v>
      </c>
      <c r="D49" s="155"/>
      <c r="E49" s="159"/>
    </row>
    <row r="50" spans="1:5" ht="33">
      <c r="A50" s="152">
        <v>6</v>
      </c>
      <c r="B50" s="153" t="s">
        <v>186</v>
      </c>
      <c r="C50" s="154" t="s">
        <v>182</v>
      </c>
      <c r="D50" s="155"/>
      <c r="E50" s="159"/>
    </row>
    <row r="51" spans="1:5" ht="33">
      <c r="A51" s="152">
        <v>7</v>
      </c>
      <c r="B51" s="153" t="s">
        <v>187</v>
      </c>
      <c r="C51" s="154" t="s">
        <v>182</v>
      </c>
      <c r="D51" s="155"/>
      <c r="E51" s="159"/>
    </row>
    <row r="52" spans="1:5" ht="49.5">
      <c r="A52" s="152">
        <v>8</v>
      </c>
      <c r="B52" s="153" t="s">
        <v>188</v>
      </c>
      <c r="C52" s="154" t="s">
        <v>182</v>
      </c>
      <c r="D52" s="155"/>
      <c r="E52" s="159"/>
    </row>
  </sheetData>
  <mergeCells count="12">
    <mergeCell ref="A1:E1"/>
    <mergeCell ref="A3:E3"/>
    <mergeCell ref="A4:E4"/>
    <mergeCell ref="A5:E5"/>
    <mergeCell ref="A9:A10"/>
    <mergeCell ref="B9:B10"/>
    <mergeCell ref="C9:C10"/>
    <mergeCell ref="D9:D10"/>
    <mergeCell ref="E9:E10"/>
    <mergeCell ref="A6:E6"/>
    <mergeCell ref="D8:E8"/>
    <mergeCell ref="A2:E2"/>
  </mergeCells>
  <pageMargins left="0.7" right="0" top="0.75" bottom="0.75" header="0.3" footer="0.3"/>
  <pageSetup paperSize="9" scale="9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S16"/>
  <sheetViews>
    <sheetView workbookViewId="0">
      <selection activeCell="A5" sqref="A5"/>
    </sheetView>
  </sheetViews>
  <sheetFormatPr defaultRowHeight="15"/>
  <cols>
    <col min="1" max="1" width="6.42578125" customWidth="1"/>
    <col min="2" max="2" width="20.42578125" customWidth="1"/>
    <col min="3" max="5" width="16.140625" customWidth="1"/>
    <col min="6" max="6" width="26.28515625" customWidth="1"/>
    <col min="7" max="9" width="17" customWidth="1"/>
  </cols>
  <sheetData>
    <row r="1" spans="1:19" ht="16.5">
      <c r="A1" s="478" t="s">
        <v>65</v>
      </c>
      <c r="B1" s="478"/>
      <c r="C1" s="478"/>
      <c r="D1" s="478"/>
      <c r="E1" s="478"/>
      <c r="F1" s="478"/>
      <c r="G1" s="478"/>
      <c r="H1" s="478"/>
      <c r="I1" s="478"/>
    </row>
    <row r="2" spans="1:19" ht="16.5">
      <c r="A2" s="478" t="s">
        <v>271</v>
      </c>
      <c r="B2" s="478"/>
      <c r="C2" s="478"/>
      <c r="D2" s="478"/>
      <c r="E2" s="478"/>
      <c r="F2" s="478"/>
      <c r="G2" s="478"/>
      <c r="H2" s="478"/>
      <c r="I2" s="478"/>
    </row>
    <row r="3" spans="1:19" ht="16.5">
      <c r="A3" s="411" t="s">
        <v>169</v>
      </c>
      <c r="B3" s="411"/>
      <c r="C3" s="411"/>
      <c r="D3" s="411"/>
      <c r="E3" s="411"/>
      <c r="F3" s="411"/>
      <c r="G3" s="411"/>
      <c r="H3" s="411"/>
      <c r="I3" s="411"/>
      <c r="J3" s="27"/>
      <c r="K3" s="27"/>
      <c r="L3" s="27"/>
    </row>
    <row r="4" spans="1:19" ht="17.25">
      <c r="A4" s="482" t="str">
        <f>'Khái toán'!A6:G6</f>
        <v>(Kèm theo Nhiệm vụ kỹ thuật số          /NVKT-BQLDAKN ngày      tháng       năm 2026)</v>
      </c>
      <c r="B4" s="483"/>
      <c r="C4" s="483"/>
      <c r="D4" s="483"/>
      <c r="E4" s="483"/>
      <c r="F4" s="483"/>
      <c r="G4" s="483"/>
      <c r="H4" s="483"/>
      <c r="I4" s="483"/>
    </row>
    <row r="5" spans="1:19" ht="16.5">
      <c r="I5" s="115" t="s">
        <v>22</v>
      </c>
      <c r="S5" s="82" t="s">
        <v>22</v>
      </c>
    </row>
    <row r="6" spans="1:19" ht="47.25">
      <c r="A6" s="29" t="s">
        <v>100</v>
      </c>
      <c r="B6" s="29" t="s">
        <v>26</v>
      </c>
      <c r="C6" s="29" t="s">
        <v>221</v>
      </c>
      <c r="D6" s="29" t="s">
        <v>222</v>
      </c>
      <c r="E6" s="29" t="s">
        <v>260</v>
      </c>
      <c r="F6" s="29" t="s">
        <v>223</v>
      </c>
      <c r="G6" s="29" t="s">
        <v>224</v>
      </c>
      <c r="H6" s="29" t="s">
        <v>225</v>
      </c>
      <c r="I6" s="29" t="s">
        <v>226</v>
      </c>
    </row>
    <row r="7" spans="1:19" ht="50.25">
      <c r="A7" s="484">
        <v>1</v>
      </c>
      <c r="B7" s="485" t="s">
        <v>227</v>
      </c>
      <c r="C7" s="486"/>
      <c r="D7" s="486"/>
      <c r="E7" s="486"/>
      <c r="F7" s="83" t="s">
        <v>228</v>
      </c>
      <c r="G7" s="84" t="e">
        <f>#REF!</f>
        <v>#REF!</v>
      </c>
      <c r="H7" s="84" t="e">
        <f>ROUND(10%*G7,0)</f>
        <v>#REF!</v>
      </c>
      <c r="I7" s="84" t="e">
        <f>SUM(G7:H7)</f>
        <v>#REF!</v>
      </c>
    </row>
    <row r="8" spans="1:19" ht="34.5">
      <c r="A8" s="484"/>
      <c r="B8" s="485"/>
      <c r="C8" s="487"/>
      <c r="D8" s="487"/>
      <c r="E8" s="487"/>
      <c r="F8" s="83" t="s">
        <v>229</v>
      </c>
      <c r="G8" s="85" t="e">
        <f>ROUND(5%*G7,0)</f>
        <v>#REF!</v>
      </c>
      <c r="H8" s="85" t="e">
        <f>ROUND(G8*10%,0)</f>
        <v>#REF!</v>
      </c>
      <c r="I8" s="84" t="e">
        <f>SUM(G8:H8)</f>
        <v>#REF!</v>
      </c>
    </row>
    <row r="9" spans="1:19" ht="15.75">
      <c r="A9" s="484"/>
      <c r="B9" s="485"/>
      <c r="C9" s="488"/>
      <c r="D9" s="488"/>
      <c r="E9" s="488"/>
      <c r="F9" s="86" t="s">
        <v>230</v>
      </c>
      <c r="G9" s="87" t="e">
        <f>SUM(G7:G8)</f>
        <v>#REF!</v>
      </c>
      <c r="H9" s="87" t="e">
        <f>SUM(H7:H8)</f>
        <v>#REF!</v>
      </c>
      <c r="I9" s="87" t="e">
        <f t="shared" ref="I9" si="0">SUM(I7:I8)</f>
        <v>#REF!</v>
      </c>
    </row>
    <row r="10" spans="1:19" ht="47.25">
      <c r="A10" s="484">
        <v>2</v>
      </c>
      <c r="B10" s="489" t="s">
        <v>231</v>
      </c>
      <c r="C10" s="490">
        <f>'CP TV lập BCNCKT'!D19</f>
        <v>6306262000</v>
      </c>
      <c r="D10" s="490">
        <f>'CP TV lập BCNCKT'!D16</f>
        <v>9320160580</v>
      </c>
      <c r="E10" s="490"/>
      <c r="F10" s="83" t="s">
        <v>270</v>
      </c>
      <c r="G10" s="84">
        <f>ROUND(4.207%*(C10+D10),0)</f>
        <v>657403598</v>
      </c>
      <c r="H10" s="85">
        <f>ROUND(G10*10%,0)</f>
        <v>65740360</v>
      </c>
      <c r="I10" s="84">
        <f>SUM(G10:H10)</f>
        <v>723143958</v>
      </c>
    </row>
    <row r="11" spans="1:19" ht="15.75">
      <c r="A11" s="484"/>
      <c r="B11" s="489"/>
      <c r="C11" s="490"/>
      <c r="D11" s="490"/>
      <c r="E11" s="490"/>
      <c r="F11" s="83" t="s">
        <v>233</v>
      </c>
      <c r="G11" s="89">
        <f>ROUNDUP(5%*G10,0)</f>
        <v>32870180</v>
      </c>
      <c r="H11" s="89">
        <f>ROUND(5%*H10,0)</f>
        <v>3287018</v>
      </c>
      <c r="I11" s="84">
        <f>SUM(G11:H11)</f>
        <v>36157198</v>
      </c>
    </row>
    <row r="12" spans="1:19" ht="31.5">
      <c r="A12" s="484"/>
      <c r="B12" s="489"/>
      <c r="C12" s="490"/>
      <c r="D12" s="490"/>
      <c r="E12" s="490"/>
      <c r="F12" s="86" t="s">
        <v>234</v>
      </c>
      <c r="G12" s="90">
        <f>SUM(G10:G11)</f>
        <v>690273778</v>
      </c>
      <c r="H12" s="90">
        <f>SUM(H10:H11)</f>
        <v>69027378</v>
      </c>
      <c r="I12" s="90">
        <f>SUM(I10:I11)</f>
        <v>759301156</v>
      </c>
    </row>
    <row r="13" spans="1:19" ht="31.5">
      <c r="A13" s="491">
        <v>3</v>
      </c>
      <c r="B13" s="494" t="s">
        <v>235</v>
      </c>
      <c r="C13" s="491"/>
      <c r="D13" s="1"/>
      <c r="E13" s="497">
        <f>'CP TV KS'!H26</f>
        <v>0</v>
      </c>
      <c r="F13" s="83" t="s">
        <v>236</v>
      </c>
      <c r="G13" s="85">
        <f>ROUND(E13*3%,0)</f>
        <v>0</v>
      </c>
      <c r="H13" s="85">
        <f>ROUND(G13*10%,0)</f>
        <v>0</v>
      </c>
      <c r="I13" s="84">
        <f t="shared" ref="I13:I14" si="1">SUM(G13:H13)</f>
        <v>0</v>
      </c>
    </row>
    <row r="14" spans="1:19" ht="25.5" customHeight="1">
      <c r="A14" s="492"/>
      <c r="B14" s="495"/>
      <c r="C14" s="492"/>
      <c r="D14" s="1"/>
      <c r="E14" s="492"/>
      <c r="F14" s="83" t="s">
        <v>233</v>
      </c>
      <c r="G14" s="89">
        <f>ROUND(5%*G13,0)</f>
        <v>0</v>
      </c>
      <c r="H14" s="85">
        <f>ROUND(G14*10%,0)</f>
        <v>0</v>
      </c>
      <c r="I14" s="84">
        <f t="shared" si="1"/>
        <v>0</v>
      </c>
    </row>
    <row r="15" spans="1:19" ht="31.5">
      <c r="A15" s="493"/>
      <c r="B15" s="496"/>
      <c r="C15" s="493"/>
      <c r="D15" s="1"/>
      <c r="E15" s="493"/>
      <c r="F15" s="86" t="s">
        <v>237</v>
      </c>
      <c r="G15" s="90">
        <f>SUM(G13:G14)</f>
        <v>0</v>
      </c>
      <c r="H15" s="90">
        <f>SUM(H13:H14)</f>
        <v>0</v>
      </c>
      <c r="I15" s="90">
        <f>SUM(I13:I14)</f>
        <v>0</v>
      </c>
    </row>
    <row r="16" spans="1:19" ht="27" customHeight="1">
      <c r="A16" s="14"/>
      <c r="B16" s="489" t="s">
        <v>240</v>
      </c>
      <c r="C16" s="489"/>
      <c r="D16" s="489"/>
      <c r="E16" s="489"/>
      <c r="F16" s="489"/>
      <c r="G16" s="90" t="e">
        <f>ROUND(G9+G12+G15,0)</f>
        <v>#REF!</v>
      </c>
      <c r="H16" s="90" t="e">
        <f>ROUNDDOWN(H9+H12+H15,0)</f>
        <v>#REF!</v>
      </c>
      <c r="I16" s="90" t="e">
        <f>ROUNDDOWN(I9+I12+I15,0)</f>
        <v>#REF!</v>
      </c>
    </row>
  </sheetData>
  <mergeCells count="19">
    <mergeCell ref="B16:F16"/>
    <mergeCell ref="A10:A12"/>
    <mergeCell ref="B10:B12"/>
    <mergeCell ref="C10:C12"/>
    <mergeCell ref="D10:D12"/>
    <mergeCell ref="E10:E12"/>
    <mergeCell ref="A13:A15"/>
    <mergeCell ref="B13:B15"/>
    <mergeCell ref="C13:C15"/>
    <mergeCell ref="E13:E15"/>
    <mergeCell ref="A1:I1"/>
    <mergeCell ref="A2:I2"/>
    <mergeCell ref="A3:I3"/>
    <mergeCell ref="A4:I4"/>
    <mergeCell ref="A7:A9"/>
    <mergeCell ref="B7:B9"/>
    <mergeCell ref="C7:C9"/>
    <mergeCell ref="D7:D9"/>
    <mergeCell ref="E7:E9"/>
  </mergeCells>
  <pageMargins left="0.7" right="0.7" top="0.75" bottom="0.75" header="0.3" footer="0.3"/>
  <pageSetup paperSize="9" scale="80"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S18"/>
  <sheetViews>
    <sheetView workbookViewId="0">
      <selection activeCell="E10" sqref="E10:E12"/>
    </sheetView>
  </sheetViews>
  <sheetFormatPr defaultRowHeight="15"/>
  <cols>
    <col min="1" max="1" width="6.42578125" customWidth="1"/>
    <col min="2" max="2" width="15.85546875" customWidth="1"/>
    <col min="3" max="5" width="16.140625" customWidth="1"/>
    <col min="6" max="6" width="24.85546875" customWidth="1"/>
    <col min="7" max="9" width="16.7109375" customWidth="1"/>
  </cols>
  <sheetData>
    <row r="1" spans="1:19" ht="16.5">
      <c r="A1" s="478" t="s">
        <v>174</v>
      </c>
      <c r="B1" s="478"/>
      <c r="C1" s="478"/>
      <c r="D1" s="478"/>
      <c r="E1" s="478"/>
      <c r="F1" s="478"/>
      <c r="G1" s="478"/>
      <c r="H1" s="478"/>
      <c r="I1" s="478"/>
    </row>
    <row r="2" spans="1:19" ht="16.5">
      <c r="A2" s="478" t="s">
        <v>261</v>
      </c>
      <c r="B2" s="478"/>
      <c r="C2" s="478"/>
      <c r="D2" s="478"/>
      <c r="E2" s="478"/>
      <c r="F2" s="478"/>
      <c r="G2" s="478"/>
      <c r="H2" s="478"/>
      <c r="I2" s="478"/>
    </row>
    <row r="3" spans="1:19" ht="16.5">
      <c r="A3" s="411" t="s">
        <v>169</v>
      </c>
      <c r="B3" s="411"/>
      <c r="C3" s="411"/>
      <c r="D3" s="411"/>
      <c r="E3" s="411"/>
      <c r="F3" s="411"/>
      <c r="G3" s="411"/>
      <c r="H3" s="411"/>
      <c r="I3" s="411"/>
    </row>
    <row r="4" spans="1:19" ht="17.25">
      <c r="A4" s="482" t="str">
        <f>'Khái toán'!A6:G6</f>
        <v>(Kèm theo Nhiệm vụ kỹ thuật số          /NVKT-BQLDAKN ngày      tháng       năm 2026)</v>
      </c>
      <c r="B4" s="483"/>
      <c r="C4" s="483"/>
      <c r="D4" s="483"/>
      <c r="E4" s="483"/>
      <c r="F4" s="483"/>
      <c r="G4" s="483"/>
      <c r="H4" s="483"/>
      <c r="I4" s="483"/>
      <c r="J4" s="91"/>
      <c r="K4" s="91"/>
    </row>
    <row r="5" spans="1:19" ht="16.5">
      <c r="I5" s="115" t="s">
        <v>22</v>
      </c>
      <c r="S5" s="82"/>
    </row>
    <row r="6" spans="1:19" ht="47.25">
      <c r="A6" s="29" t="s">
        <v>100</v>
      </c>
      <c r="B6" s="29" t="s">
        <v>26</v>
      </c>
      <c r="C6" s="29" t="s">
        <v>262</v>
      </c>
      <c r="D6" s="29" t="s">
        <v>263</v>
      </c>
      <c r="E6" s="29" t="s">
        <v>264</v>
      </c>
      <c r="F6" s="29" t="s">
        <v>223</v>
      </c>
      <c r="G6" s="29" t="s">
        <v>224</v>
      </c>
      <c r="H6" s="29" t="s">
        <v>225</v>
      </c>
      <c r="I6" s="29" t="s">
        <v>226</v>
      </c>
    </row>
    <row r="7" spans="1:19" ht="31.5">
      <c r="A7" s="484">
        <v>1</v>
      </c>
      <c r="B7" s="489" t="s">
        <v>265</v>
      </c>
      <c r="C7" s="498"/>
      <c r="D7" s="498"/>
      <c r="E7" s="498"/>
      <c r="F7" s="83" t="s">
        <v>266</v>
      </c>
      <c r="G7" s="84">
        <f>'CP TV KS'!H26</f>
        <v>0</v>
      </c>
      <c r="H7" s="84">
        <f>ROUND(10%*G7,0)</f>
        <v>0</v>
      </c>
      <c r="I7" s="84">
        <f>SUM(G7:H7)</f>
        <v>0</v>
      </c>
    </row>
    <row r="8" spans="1:19" ht="34.5">
      <c r="A8" s="484"/>
      <c r="B8" s="489"/>
      <c r="C8" s="499"/>
      <c r="D8" s="499"/>
      <c r="E8" s="499"/>
      <c r="F8" s="83" t="s">
        <v>243</v>
      </c>
      <c r="G8" s="85">
        <f>ROUNDUP(5%*G7,0)</f>
        <v>0</v>
      </c>
      <c r="H8" s="84">
        <f>ROUND(10%*G8,0)</f>
        <v>0</v>
      </c>
      <c r="I8" s="84">
        <f>SUM(G8:H8)</f>
        <v>0</v>
      </c>
    </row>
    <row r="9" spans="1:19" ht="31.5">
      <c r="A9" s="484"/>
      <c r="B9" s="489"/>
      <c r="C9" s="500"/>
      <c r="D9" s="500"/>
      <c r="E9" s="500"/>
      <c r="F9" s="86" t="s">
        <v>267</v>
      </c>
      <c r="G9" s="87">
        <f>SUM(G7:G8)</f>
        <v>0</v>
      </c>
      <c r="H9" s="87">
        <f>SUM(H7:H8)</f>
        <v>0</v>
      </c>
      <c r="I9" s="87">
        <f t="shared" ref="I9" si="0">SUM(I7:I8)</f>
        <v>0</v>
      </c>
    </row>
    <row r="10" spans="1:19" ht="63">
      <c r="A10" s="484">
        <v>2</v>
      </c>
      <c r="B10" s="489" t="s">
        <v>244</v>
      </c>
      <c r="C10" s="501">
        <f>'CP TV KS'!H17</f>
        <v>0</v>
      </c>
      <c r="D10" s="501">
        <f>'CP TV KS'!H20</f>
        <v>0</v>
      </c>
      <c r="E10" s="501">
        <f>'CP TV KS'!H21</f>
        <v>0</v>
      </c>
      <c r="F10" s="83" t="s">
        <v>268</v>
      </c>
      <c r="G10" s="84">
        <f>ROUND(2%*(C10+D10+E10),0)</f>
        <v>0</v>
      </c>
      <c r="H10" s="84">
        <f>ROUND(10%*G10,0)</f>
        <v>0</v>
      </c>
      <c r="I10" s="84">
        <f>SUM(G10:H10)</f>
        <v>0</v>
      </c>
    </row>
    <row r="11" spans="1:19" ht="34.5">
      <c r="A11" s="484"/>
      <c r="B11" s="489"/>
      <c r="C11" s="487"/>
      <c r="D11" s="487"/>
      <c r="E11" s="487"/>
      <c r="F11" s="83" t="s">
        <v>243</v>
      </c>
      <c r="G11" s="85">
        <f>ROUNDUP(5%*G10,0)</f>
        <v>0</v>
      </c>
      <c r="H11" s="85">
        <f>ROUND(G11*10%,0)</f>
        <v>0</v>
      </c>
      <c r="I11" s="84">
        <f>SUM(G11:H11)</f>
        <v>0</v>
      </c>
    </row>
    <row r="12" spans="1:19" ht="31.5">
      <c r="A12" s="484"/>
      <c r="B12" s="489"/>
      <c r="C12" s="488"/>
      <c r="D12" s="488"/>
      <c r="E12" s="488"/>
      <c r="F12" s="86" t="s">
        <v>248</v>
      </c>
      <c r="G12" s="87">
        <f>SUM(G10:G11)</f>
        <v>0</v>
      </c>
      <c r="H12" s="87">
        <f>SUM(H10:H11)</f>
        <v>0</v>
      </c>
      <c r="I12" s="87">
        <f t="shared" ref="I12" si="1">SUM(I10:I11)</f>
        <v>0</v>
      </c>
    </row>
    <row r="13" spans="1:19" ht="15.75">
      <c r="A13" s="14"/>
      <c r="B13" s="489" t="s">
        <v>269</v>
      </c>
      <c r="C13" s="489"/>
      <c r="D13" s="489"/>
      <c r="E13" s="489"/>
      <c r="F13" s="489"/>
      <c r="G13" s="90">
        <f>G9+G12</f>
        <v>0</v>
      </c>
      <c r="H13" s="90">
        <f t="shared" ref="H13" si="2">H9+H12</f>
        <v>0</v>
      </c>
      <c r="I13" s="90">
        <f>I9+I12</f>
        <v>0</v>
      </c>
    </row>
    <row r="18" spans="9:9">
      <c r="I18" s="116"/>
    </row>
  </sheetData>
  <mergeCells count="15">
    <mergeCell ref="B13:F13"/>
    <mergeCell ref="A1:I1"/>
    <mergeCell ref="A2:I2"/>
    <mergeCell ref="A3:I3"/>
    <mergeCell ref="A4:I4"/>
    <mergeCell ref="A7:A9"/>
    <mergeCell ref="B7:B9"/>
    <mergeCell ref="C7:C9"/>
    <mergeCell ref="D7:D9"/>
    <mergeCell ref="E7:E9"/>
    <mergeCell ref="A10:A12"/>
    <mergeCell ref="B10:B12"/>
    <mergeCell ref="C10:C12"/>
    <mergeCell ref="D10:D12"/>
    <mergeCell ref="E10:E12"/>
  </mergeCells>
  <pageMargins left="0.7" right="0.7" top="0.75" bottom="0.75" header="0.3" footer="0.3"/>
  <pageSetup paperSize="9" scale="90"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2:AL23"/>
  <sheetViews>
    <sheetView workbookViewId="0">
      <selection activeCell="A7" sqref="A7"/>
    </sheetView>
  </sheetViews>
  <sheetFormatPr defaultColWidth="9.140625" defaultRowHeight="15"/>
  <cols>
    <col min="1" max="1" width="4.7109375" customWidth="1"/>
    <col min="2" max="2" width="20" customWidth="1"/>
    <col min="3" max="3" width="17.5703125" customWidth="1"/>
    <col min="4" max="4" width="12.140625" customWidth="1"/>
    <col min="5" max="5" width="31.28515625" customWidth="1"/>
    <col min="6" max="7" width="18.140625" style="2" customWidth="1"/>
    <col min="8" max="8" width="18.140625" style="1" customWidth="1"/>
    <col min="9" max="9" width="36" customWidth="1"/>
    <col min="10" max="11" width="15" style="113" customWidth="1"/>
    <col min="12" max="13" width="9.140625" style="113"/>
    <col min="14" max="14" width="18.85546875" style="113" bestFit="1" customWidth="1"/>
    <col min="15" max="15" width="22.5703125" style="119" customWidth="1"/>
    <col min="16" max="16" width="33.28515625" style="113" customWidth="1"/>
    <col min="17" max="38" width="9.140625" style="113"/>
  </cols>
  <sheetData>
    <row r="2" spans="1:16" s="113" customFormat="1" ht="16.5">
      <c r="A2" s="411" t="s">
        <v>23</v>
      </c>
      <c r="B2" s="411"/>
      <c r="C2" s="411"/>
      <c r="D2" s="411"/>
      <c r="E2" s="411"/>
      <c r="F2" s="411"/>
      <c r="G2" s="411"/>
      <c r="H2" s="411"/>
      <c r="I2" s="411"/>
      <c r="J2" s="118"/>
      <c r="K2" s="118"/>
      <c r="O2" s="119"/>
    </row>
    <row r="3" spans="1:16" s="113" customFormat="1" ht="16.5">
      <c r="A3" s="411" t="s">
        <v>272</v>
      </c>
      <c r="B3" s="411"/>
      <c r="C3" s="411"/>
      <c r="D3" s="411"/>
      <c r="E3" s="411"/>
      <c r="F3" s="411"/>
      <c r="G3" s="411"/>
      <c r="H3" s="411"/>
      <c r="I3" s="411"/>
      <c r="J3" s="118"/>
      <c r="K3" s="118"/>
      <c r="O3" s="119"/>
    </row>
    <row r="4" spans="1:16" s="113" customFormat="1" ht="16.5" customHeight="1">
      <c r="A4" s="411" t="s">
        <v>169</v>
      </c>
      <c r="B4" s="411"/>
      <c r="C4" s="411"/>
      <c r="D4" s="411"/>
      <c r="E4" s="411"/>
      <c r="F4" s="411"/>
      <c r="G4" s="411"/>
      <c r="H4" s="411"/>
      <c r="I4" s="411"/>
      <c r="J4" s="120"/>
      <c r="K4" s="120"/>
      <c r="O4" s="119"/>
    </row>
    <row r="5" spans="1:16" s="113" customFormat="1" ht="16.5">
      <c r="A5" s="411" t="s">
        <v>21</v>
      </c>
      <c r="B5" s="411"/>
      <c r="C5" s="411"/>
      <c r="D5" s="411"/>
      <c r="E5" s="411"/>
      <c r="F5" s="411"/>
      <c r="G5" s="411"/>
      <c r="H5" s="411"/>
      <c r="I5" s="411"/>
      <c r="J5" s="118"/>
      <c r="K5" s="118"/>
      <c r="O5" s="119"/>
    </row>
    <row r="6" spans="1:16" s="113" customFormat="1" ht="17.25">
      <c r="A6" s="482" t="str">
        <f>'Khái toán'!A6:G6</f>
        <v>(Kèm theo Nhiệm vụ kỹ thuật số          /NVKT-BQLDAKN ngày      tháng       năm 2026)</v>
      </c>
      <c r="B6" s="483"/>
      <c r="C6" s="483"/>
      <c r="D6" s="483"/>
      <c r="E6" s="483"/>
      <c r="F6" s="483"/>
      <c r="G6" s="483"/>
      <c r="H6" s="483"/>
      <c r="I6" s="483"/>
      <c r="J6" s="91"/>
      <c r="K6" s="91"/>
      <c r="O6" s="119"/>
    </row>
    <row r="7" spans="1:16" s="113" customFormat="1" ht="18.75">
      <c r="A7" s="4"/>
      <c r="B7" s="4"/>
      <c r="C7" s="4"/>
      <c r="D7" s="4"/>
      <c r="E7" s="4"/>
      <c r="F7" s="4"/>
      <c r="G7" s="4"/>
      <c r="H7" s="4"/>
      <c r="I7" s="4"/>
      <c r="J7" s="121"/>
      <c r="K7" s="121"/>
      <c r="O7" s="119"/>
    </row>
    <row r="8" spans="1:16" s="113" customFormat="1" ht="15.75">
      <c r="A8"/>
      <c r="B8"/>
      <c r="C8"/>
      <c r="D8"/>
      <c r="E8"/>
      <c r="F8" s="2"/>
      <c r="G8" s="2"/>
      <c r="H8" s="502" t="s">
        <v>22</v>
      </c>
      <c r="I8" s="502"/>
      <c r="J8" s="122"/>
      <c r="K8" s="122"/>
      <c r="O8" s="119"/>
    </row>
    <row r="9" spans="1:16" s="113" customFormat="1" ht="15.75">
      <c r="A9" s="480" t="s">
        <v>0</v>
      </c>
      <c r="B9" s="480" t="s">
        <v>3</v>
      </c>
      <c r="C9" s="480" t="s">
        <v>274</v>
      </c>
      <c r="D9" s="480" t="s">
        <v>275</v>
      </c>
      <c r="E9" s="480" t="s">
        <v>276</v>
      </c>
      <c r="F9" s="480" t="s">
        <v>277</v>
      </c>
      <c r="G9" s="480" t="s">
        <v>278</v>
      </c>
      <c r="H9" s="480" t="s">
        <v>279</v>
      </c>
      <c r="I9" s="480" t="s">
        <v>280</v>
      </c>
      <c r="J9" s="123"/>
      <c r="K9" s="123"/>
      <c r="O9" s="119"/>
    </row>
    <row r="10" spans="1:16" s="113" customFormat="1" ht="15.75">
      <c r="A10" s="503"/>
      <c r="B10" s="503"/>
      <c r="C10" s="503"/>
      <c r="D10" s="503"/>
      <c r="E10" s="503"/>
      <c r="F10" s="503"/>
      <c r="G10" s="503"/>
      <c r="H10" s="503"/>
      <c r="I10" s="503"/>
      <c r="J10" s="123"/>
      <c r="K10" s="123"/>
      <c r="O10" s="119"/>
    </row>
    <row r="11" spans="1:16" s="113" customFormat="1" ht="66">
      <c r="A11" s="9">
        <v>1</v>
      </c>
      <c r="B11" s="83" t="s">
        <v>281</v>
      </c>
      <c r="C11" s="84" t="e">
        <f>'Gói thầu lập BCKTKT'!I16</f>
        <v>#REF!</v>
      </c>
      <c r="D11" s="112" t="s">
        <v>282</v>
      </c>
      <c r="E11" s="125" t="s">
        <v>299</v>
      </c>
      <c r="F11" s="125" t="s">
        <v>300</v>
      </c>
      <c r="G11" s="125" t="s">
        <v>285</v>
      </c>
      <c r="H11" s="125" t="s">
        <v>286</v>
      </c>
      <c r="I11" s="124" t="s">
        <v>287</v>
      </c>
      <c r="J11" s="126"/>
      <c r="K11" s="126"/>
      <c r="O11" s="119" t="s">
        <v>59</v>
      </c>
      <c r="P11" s="113" t="s">
        <v>19</v>
      </c>
    </row>
    <row r="12" spans="1:16" s="113" customFormat="1" ht="82.5">
      <c r="A12" s="9">
        <v>2</v>
      </c>
      <c r="B12" s="83" t="s">
        <v>288</v>
      </c>
      <c r="C12" s="127">
        <f>'Gói thầu KHảo sát'!I13</f>
        <v>0</v>
      </c>
      <c r="D12" s="112" t="s">
        <v>282</v>
      </c>
      <c r="E12" s="124" t="s">
        <v>283</v>
      </c>
      <c r="F12" s="125" t="s">
        <v>284</v>
      </c>
      <c r="G12" s="125" t="s">
        <v>285</v>
      </c>
      <c r="H12" s="125" t="s">
        <v>286</v>
      </c>
      <c r="I12" s="124" t="s">
        <v>287</v>
      </c>
      <c r="J12" s="128"/>
      <c r="K12" s="128"/>
      <c r="O12" s="119" t="e">
        <f>H12*5%</f>
        <v>#VALUE!</v>
      </c>
      <c r="P12" s="129" t="e">
        <f>H12+O12</f>
        <v>#VALUE!</v>
      </c>
    </row>
    <row r="13" spans="1:16" s="113" customFormat="1" ht="17.25">
      <c r="A13" s="10"/>
      <c r="B13" s="12" t="s">
        <v>19</v>
      </c>
      <c r="C13" s="130" t="e">
        <f>SUM(C11:C12)</f>
        <v>#REF!</v>
      </c>
      <c r="D13" s="6"/>
      <c r="E13" s="111"/>
      <c r="F13" s="111"/>
      <c r="G13" s="111"/>
      <c r="H13" s="111"/>
      <c r="I13" s="6"/>
      <c r="J13" s="131"/>
      <c r="K13" s="131"/>
      <c r="N13" s="119">
        <v>14128000000</v>
      </c>
      <c r="O13" s="119" t="e">
        <f>P12+#REF!+#REF!+#REF!</f>
        <v>#VALUE!</v>
      </c>
      <c r="P13" s="129" t="e">
        <f>SUM(P12:P12)</f>
        <v>#VALUE!</v>
      </c>
    </row>
    <row r="14" spans="1:16" s="113" customFormat="1">
      <c r="A14"/>
      <c r="B14"/>
      <c r="C14"/>
      <c r="D14"/>
      <c r="E14"/>
      <c r="F14" s="2"/>
      <c r="G14" s="2"/>
      <c r="H14" s="1"/>
      <c r="I14"/>
      <c r="N14" s="114">
        <f>ROUND(N13/1.1,0)</f>
        <v>12843636364</v>
      </c>
      <c r="O14" s="119"/>
    </row>
    <row r="15" spans="1:16" s="113" customFormat="1" ht="18.75">
      <c r="A15" s="504"/>
      <c r="B15" s="504"/>
      <c r="C15" s="504"/>
      <c r="D15" s="504"/>
      <c r="E15" s="504"/>
      <c r="F15" s="504"/>
      <c r="G15" s="504"/>
      <c r="H15" s="504"/>
      <c r="I15" s="504"/>
      <c r="J15" s="132"/>
      <c r="K15" s="132"/>
      <c r="N15" s="114">
        <f>N14-E13</f>
        <v>12843636364</v>
      </c>
      <c r="O15" s="119"/>
    </row>
    <row r="16" spans="1:16" s="113" customFormat="1">
      <c r="A16"/>
      <c r="B16"/>
      <c r="C16"/>
      <c r="D16"/>
      <c r="E16"/>
      <c r="F16" s="2"/>
      <c r="G16" s="2"/>
      <c r="H16" s="133"/>
      <c r="I16" s="116"/>
      <c r="J16" s="114"/>
      <c r="K16" s="114"/>
      <c r="O16" s="119"/>
    </row>
    <row r="17" spans="1:15" s="113" customFormat="1">
      <c r="A17"/>
      <c r="B17"/>
      <c r="C17"/>
      <c r="D17"/>
      <c r="E17" s="92"/>
      <c r="F17" s="2"/>
      <c r="G17" s="2"/>
      <c r="H17" s="134"/>
      <c r="I17" s="116"/>
      <c r="J17" s="114"/>
      <c r="K17" s="114"/>
      <c r="N17" s="114">
        <f>N13-H13</f>
        <v>14128000000</v>
      </c>
      <c r="O17" s="119"/>
    </row>
    <row r="18" spans="1:15" s="113" customFormat="1">
      <c r="A18"/>
      <c r="B18"/>
      <c r="C18"/>
      <c r="D18"/>
      <c r="E18"/>
      <c r="F18" s="2"/>
      <c r="G18" s="2"/>
      <c r="H18" s="1"/>
      <c r="I18"/>
      <c r="K18" s="135"/>
      <c r="O18" s="119"/>
    </row>
    <row r="19" spans="1:15" s="113" customFormat="1">
      <c r="A19"/>
      <c r="B19"/>
      <c r="C19"/>
      <c r="D19"/>
      <c r="E19" s="92"/>
      <c r="F19" s="2"/>
      <c r="G19" s="2"/>
      <c r="H19" s="133"/>
      <c r="I19"/>
      <c r="K19" s="135"/>
      <c r="O19" s="119"/>
    </row>
    <row r="20" spans="1:15" s="113" customFormat="1">
      <c r="A20"/>
      <c r="B20"/>
      <c r="C20"/>
      <c r="D20"/>
      <c r="E20" s="92"/>
      <c r="F20" s="2"/>
      <c r="G20" s="2"/>
      <c r="H20" s="133"/>
      <c r="I20"/>
      <c r="O20" s="119"/>
    </row>
    <row r="22" spans="1:15" s="113" customFormat="1">
      <c r="A22"/>
      <c r="B22"/>
      <c r="C22"/>
      <c r="D22"/>
      <c r="E22" s="92"/>
      <c r="F22" s="2"/>
      <c r="G22" s="2"/>
      <c r="H22" s="1"/>
      <c r="I22"/>
      <c r="O22" s="119"/>
    </row>
    <row r="23" spans="1:15" s="113" customFormat="1">
      <c r="A23"/>
      <c r="B23"/>
      <c r="C23"/>
      <c r="D23"/>
      <c r="E23" s="92"/>
      <c r="F23" s="2"/>
      <c r="G23" s="2"/>
      <c r="H23" s="1"/>
      <c r="I23"/>
      <c r="O23" s="119"/>
    </row>
  </sheetData>
  <mergeCells count="16">
    <mergeCell ref="G9:G10"/>
    <mergeCell ref="H9:H10"/>
    <mergeCell ref="I9:I10"/>
    <mergeCell ref="A15:I15"/>
    <mergeCell ref="A9:A10"/>
    <mergeCell ref="B9:B10"/>
    <mergeCell ref="C9:C10"/>
    <mergeCell ref="D9:D10"/>
    <mergeCell ref="E9:E10"/>
    <mergeCell ref="F9:F10"/>
    <mergeCell ref="H8:I8"/>
    <mergeCell ref="A2:I2"/>
    <mergeCell ref="A3:I3"/>
    <mergeCell ref="A4:I4"/>
    <mergeCell ref="A5:I5"/>
    <mergeCell ref="A6:I6"/>
  </mergeCells>
  <hyperlinks>
    <hyperlink ref="E12" r:id="rId1" display="http://muasamcong.mpi.gov.vn/" xr:uid="{00000000-0004-0000-2000-000000000000}"/>
    <hyperlink ref="E11" r:id="rId2" display="http://muasamcong.mpi.gov.vn/" xr:uid="{00000000-0004-0000-2000-000001000000}"/>
  </hyperlinks>
  <pageMargins left="0.7" right="0.7" top="0.75" bottom="0.75" header="0.3" footer="0.3"/>
  <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2:AJ27"/>
  <sheetViews>
    <sheetView workbookViewId="0">
      <selection activeCell="A7" sqref="A7"/>
    </sheetView>
  </sheetViews>
  <sheetFormatPr defaultColWidth="9.140625" defaultRowHeight="15"/>
  <cols>
    <col min="1" max="1" width="4.7109375" customWidth="1"/>
    <col min="2" max="2" width="21.5703125" customWidth="1"/>
    <col min="3" max="3" width="25.5703125" customWidth="1"/>
    <col min="4" max="4" width="18.140625" customWidth="1"/>
    <col min="5" max="5" width="18.140625" style="2" customWidth="1"/>
    <col min="6" max="6" width="18.140625" style="1" customWidth="1"/>
    <col min="7" max="7" width="15" customWidth="1"/>
    <col min="8" max="9" width="15" style="113" customWidth="1"/>
    <col min="10" max="11" width="9.140625" style="113"/>
    <col min="12" max="12" width="18.85546875" style="113" bestFit="1" customWidth="1"/>
    <col min="13" max="13" width="22.5703125" style="119" customWidth="1"/>
    <col min="14" max="14" width="33.28515625" style="113" customWidth="1"/>
    <col min="15" max="36" width="9.140625" style="113"/>
  </cols>
  <sheetData>
    <row r="2" spans="1:14" s="113" customFormat="1" ht="16.5">
      <c r="A2" s="411" t="s">
        <v>23</v>
      </c>
      <c r="B2" s="411"/>
      <c r="C2" s="411"/>
      <c r="D2" s="411"/>
      <c r="E2" s="411"/>
      <c r="F2" s="411"/>
      <c r="G2" s="411"/>
      <c r="H2" s="118"/>
      <c r="I2" s="118"/>
      <c r="M2" s="119"/>
    </row>
    <row r="3" spans="1:14" s="113" customFormat="1" ht="16.5">
      <c r="A3" s="411" t="s">
        <v>291</v>
      </c>
      <c r="B3" s="411"/>
      <c r="C3" s="411"/>
      <c r="D3" s="411"/>
      <c r="E3" s="411"/>
      <c r="F3" s="411"/>
      <c r="G3" s="411"/>
      <c r="H3" s="27"/>
      <c r="I3" s="27"/>
      <c r="M3" s="119"/>
    </row>
    <row r="4" spans="1:14" s="113" customFormat="1" ht="36.75" customHeight="1">
      <c r="A4" s="505" t="s">
        <v>169</v>
      </c>
      <c r="B4" s="505"/>
      <c r="C4" s="505"/>
      <c r="D4" s="505"/>
      <c r="E4" s="505"/>
      <c r="F4" s="505"/>
      <c r="G4" s="505"/>
      <c r="H4" s="27"/>
      <c r="I4" s="27"/>
      <c r="M4" s="119"/>
    </row>
    <row r="5" spans="1:14" s="113" customFormat="1" ht="16.5">
      <c r="A5" s="411" t="s">
        <v>21</v>
      </c>
      <c r="B5" s="411"/>
      <c r="C5" s="411"/>
      <c r="D5" s="411"/>
      <c r="E5" s="411"/>
      <c r="F5" s="411"/>
      <c r="G5" s="411"/>
      <c r="H5" s="118"/>
      <c r="I5" s="118"/>
      <c r="M5" s="119"/>
    </row>
    <row r="6" spans="1:14" s="113" customFormat="1" ht="17.25">
      <c r="A6" s="482" t="str">
        <f>'Khái toán'!A6:G6</f>
        <v>(Kèm theo Nhiệm vụ kỹ thuật số          /NVKT-BQLDAKN ngày      tháng       năm 2026)</v>
      </c>
      <c r="B6" s="483"/>
      <c r="C6" s="483"/>
      <c r="D6" s="483"/>
      <c r="E6" s="483"/>
      <c r="F6" s="483"/>
      <c r="G6" s="483"/>
      <c r="H6" s="91"/>
      <c r="I6" s="91"/>
      <c r="M6" s="119"/>
    </row>
    <row r="7" spans="1:14" s="113" customFormat="1" ht="18.75">
      <c r="A7" s="4"/>
      <c r="B7" s="4"/>
      <c r="C7" s="4"/>
      <c r="D7" s="4"/>
      <c r="E7" s="4"/>
      <c r="F7" s="4"/>
      <c r="G7" s="4"/>
      <c r="H7" s="121"/>
      <c r="I7" s="121"/>
      <c r="M7" s="119"/>
    </row>
    <row r="8" spans="1:14" s="113" customFormat="1" ht="15.75">
      <c r="A8"/>
      <c r="B8"/>
      <c r="C8"/>
      <c r="D8"/>
      <c r="E8" s="2"/>
      <c r="F8" s="502" t="s">
        <v>22</v>
      </c>
      <c r="G8" s="502"/>
      <c r="H8" s="122"/>
      <c r="I8" s="122"/>
      <c r="M8" s="119"/>
    </row>
    <row r="9" spans="1:14" s="113" customFormat="1" ht="15.75">
      <c r="A9" s="479" t="s">
        <v>0</v>
      </c>
      <c r="B9" s="479" t="s">
        <v>3</v>
      </c>
      <c r="C9" s="480" t="s">
        <v>60</v>
      </c>
      <c r="D9" s="479" t="s">
        <v>4</v>
      </c>
      <c r="E9" s="479" t="s">
        <v>5</v>
      </c>
      <c r="F9" s="479" t="s">
        <v>6</v>
      </c>
      <c r="G9" s="479" t="s">
        <v>7</v>
      </c>
      <c r="H9" s="123"/>
      <c r="I9" s="123"/>
      <c r="M9" s="119"/>
    </row>
    <row r="10" spans="1:14" s="113" customFormat="1" ht="15.75">
      <c r="A10" s="479"/>
      <c r="B10" s="479"/>
      <c r="C10" s="503"/>
      <c r="D10" s="479"/>
      <c r="E10" s="479"/>
      <c r="F10" s="479"/>
      <c r="G10" s="479"/>
      <c r="H10" s="123"/>
      <c r="I10" s="123"/>
      <c r="M10" s="119"/>
    </row>
    <row r="11" spans="1:14" s="113" customFormat="1" ht="16.5">
      <c r="A11" s="9">
        <v>1</v>
      </c>
      <c r="B11" s="9" t="s">
        <v>8</v>
      </c>
      <c r="C11" s="9"/>
      <c r="D11" s="11"/>
      <c r="E11" s="11"/>
      <c r="F11" s="11"/>
      <c r="G11" s="11"/>
      <c r="H11" s="126"/>
      <c r="I11" s="126"/>
      <c r="M11" s="119" t="s">
        <v>59</v>
      </c>
      <c r="N11" s="113" t="s">
        <v>19</v>
      </c>
    </row>
    <row r="12" spans="1:14" s="113" customFormat="1" ht="16.5">
      <c r="A12" s="9">
        <v>2</v>
      </c>
      <c r="B12" s="9" t="s">
        <v>9</v>
      </c>
      <c r="C12" s="8" t="s">
        <v>255</v>
      </c>
      <c r="D12" s="22">
        <f>'Bảng tính CP XD+TB'!J19</f>
        <v>9320160580</v>
      </c>
      <c r="E12" s="22">
        <f>ROUND(D12*10%,0)</f>
        <v>932016058</v>
      </c>
      <c r="F12" s="22">
        <f>SUM(D12:E12)</f>
        <v>10252176638</v>
      </c>
      <c r="G12" s="8" t="s">
        <v>10</v>
      </c>
      <c r="H12" s="128"/>
      <c r="I12" s="128"/>
      <c r="M12" s="119">
        <f>F12*5%</f>
        <v>512608831.90000004</v>
      </c>
      <c r="N12" s="129">
        <f>F12+M12</f>
        <v>10764785469.9</v>
      </c>
    </row>
    <row r="13" spans="1:14" s="113" customFormat="1" ht="16.5">
      <c r="A13" s="9">
        <v>3</v>
      </c>
      <c r="B13" s="9" t="s">
        <v>11</v>
      </c>
      <c r="C13" s="8" t="s">
        <v>255</v>
      </c>
      <c r="D13" s="22">
        <f>'Bảng tính CP XD+TB'!J11</f>
        <v>6306262000</v>
      </c>
      <c r="E13" s="22">
        <f>D13*10%</f>
        <v>630626200</v>
      </c>
      <c r="F13" s="22">
        <f>SUM(D13:E13)</f>
        <v>6936888200</v>
      </c>
      <c r="G13" s="8" t="s">
        <v>12</v>
      </c>
      <c r="H13" s="128"/>
      <c r="I13" s="128"/>
      <c r="M13" s="119">
        <f t="shared" ref="M13:M15" si="0">F13*5%</f>
        <v>346844410</v>
      </c>
      <c r="N13" s="129">
        <f t="shared" ref="N13:N15" si="1">F13+M13</f>
        <v>7283732610</v>
      </c>
    </row>
    <row r="14" spans="1:14" s="113" customFormat="1" ht="33">
      <c r="A14" s="9">
        <v>4</v>
      </c>
      <c r="B14" s="9" t="s">
        <v>13</v>
      </c>
      <c r="C14" s="8" t="s">
        <v>213</v>
      </c>
      <c r="D14" s="22">
        <f>'CP QLDA'!D25</f>
        <v>406787033</v>
      </c>
      <c r="E14" s="22">
        <f t="shared" ref="E14:E15" si="2">ROUND(D14*10%,0)</f>
        <v>40678703</v>
      </c>
      <c r="F14" s="22">
        <f t="shared" ref="F14" si="3">SUM(D14:E14)</f>
        <v>447465736</v>
      </c>
      <c r="G14" s="8" t="s">
        <v>14</v>
      </c>
      <c r="H14" s="128"/>
      <c r="I14" s="128"/>
      <c r="M14" s="119">
        <f t="shared" si="0"/>
        <v>22373286.800000001</v>
      </c>
      <c r="N14" s="129">
        <f t="shared" si="1"/>
        <v>469839022.80000001</v>
      </c>
    </row>
    <row r="15" spans="1:14" s="113" customFormat="1" ht="16.5">
      <c r="A15" s="9">
        <v>5</v>
      </c>
      <c r="B15" s="9" t="s">
        <v>1</v>
      </c>
      <c r="C15" s="136" t="s">
        <v>251</v>
      </c>
      <c r="D15" s="22">
        <f>'Khái toán'!D22</f>
        <v>2583169600</v>
      </c>
      <c r="E15" s="22">
        <f t="shared" si="2"/>
        <v>258316960</v>
      </c>
      <c r="F15" s="22">
        <f t="shared" ref="F15" si="4">SUM(D15:E15)</f>
        <v>2841486560</v>
      </c>
      <c r="G15" s="8" t="s">
        <v>17</v>
      </c>
      <c r="H15" s="128"/>
      <c r="I15" s="128"/>
      <c r="J15" s="506" t="s">
        <v>289</v>
      </c>
      <c r="K15" s="506"/>
      <c r="L15" s="129"/>
      <c r="M15" s="119">
        <f t="shared" si="0"/>
        <v>142074328</v>
      </c>
      <c r="N15" s="129">
        <f t="shared" si="1"/>
        <v>2983560888</v>
      </c>
    </row>
    <row r="16" spans="1:14" s="113" customFormat="1" ht="16.5">
      <c r="A16" s="9">
        <v>6</v>
      </c>
      <c r="B16" s="9" t="s">
        <v>2</v>
      </c>
      <c r="C16" s="137" t="s">
        <v>214</v>
      </c>
      <c r="D16" s="22">
        <f>ROUNDDOWN(F16/1.1,0)</f>
        <v>912415753</v>
      </c>
      <c r="E16" s="22">
        <f>ROUNDDOWN(D16*10%,0)</f>
        <v>91241575</v>
      </c>
      <c r="F16" s="22">
        <f>ROUND('Khái toán'!F23-'CP GĐCBDA'!G25-1,0)</f>
        <v>1003657329</v>
      </c>
      <c r="G16" s="8" t="s">
        <v>18</v>
      </c>
      <c r="H16" s="128"/>
      <c r="I16" s="128"/>
      <c r="L16" s="129"/>
      <c r="M16" s="119"/>
      <c r="N16" s="129"/>
    </row>
    <row r="17" spans="1:14" s="113" customFormat="1" ht="17.25">
      <c r="A17" s="10"/>
      <c r="B17" s="12" t="s">
        <v>19</v>
      </c>
      <c r="C17" s="6" t="s">
        <v>256</v>
      </c>
      <c r="D17" s="111">
        <f>SUM(D11:D16)</f>
        <v>19528794966</v>
      </c>
      <c r="E17" s="111">
        <f>SUM(E11:E16)</f>
        <v>1952879496</v>
      </c>
      <c r="F17" s="111">
        <f>SUM(F12:F16)</f>
        <v>21481674463</v>
      </c>
      <c r="G17" s="6" t="s">
        <v>290</v>
      </c>
      <c r="H17" s="131"/>
      <c r="I17" s="131"/>
      <c r="L17" s="119">
        <v>14128000000</v>
      </c>
      <c r="M17" s="119">
        <f>N12+N13+N14+N15</f>
        <v>21501917990.700001</v>
      </c>
      <c r="N17" s="129">
        <f>SUM(N12:N16)</f>
        <v>21501917990.700001</v>
      </c>
    </row>
    <row r="18" spans="1:14" s="113" customFormat="1">
      <c r="A18"/>
      <c r="B18"/>
      <c r="C18"/>
      <c r="D18"/>
      <c r="E18" s="2"/>
      <c r="F18" s="1"/>
      <c r="G18"/>
      <c r="L18" s="114">
        <f>ROUND(L17/1.1,0)</f>
        <v>12843636364</v>
      </c>
      <c r="M18" s="119"/>
    </row>
    <row r="19" spans="1:14" s="113" customFormat="1" ht="18.75">
      <c r="A19" s="504" t="s">
        <v>24</v>
      </c>
      <c r="B19" s="504"/>
      <c r="C19" s="504"/>
      <c r="D19" s="504"/>
      <c r="E19" s="504"/>
      <c r="F19" s="504"/>
      <c r="G19" s="504"/>
      <c r="H19" s="132"/>
      <c r="I19" s="132"/>
      <c r="L19" s="114">
        <f>L18-D17</f>
        <v>-6685158602</v>
      </c>
      <c r="M19" s="119"/>
    </row>
    <row r="20" spans="1:14" s="113" customFormat="1">
      <c r="A20"/>
      <c r="B20"/>
      <c r="C20"/>
      <c r="D20"/>
      <c r="E20" s="2"/>
      <c r="F20" s="133"/>
      <c r="G20" s="116"/>
      <c r="H20" s="114"/>
      <c r="I20" s="114"/>
      <c r="M20" s="119"/>
    </row>
    <row r="21" spans="1:14" s="113" customFormat="1">
      <c r="A21"/>
      <c r="B21"/>
      <c r="C21"/>
      <c r="D21" s="92"/>
      <c r="E21" s="2"/>
      <c r="F21" s="134"/>
      <c r="G21" s="116"/>
      <c r="H21" s="114"/>
      <c r="I21" s="114"/>
      <c r="L21" s="114">
        <f>L17-F17</f>
        <v>-7353674463</v>
      </c>
      <c r="M21" s="119"/>
    </row>
    <row r="22" spans="1:14" s="113" customFormat="1">
      <c r="A22"/>
      <c r="B22"/>
      <c r="C22"/>
      <c r="D22"/>
      <c r="E22" s="2"/>
      <c r="F22" s="1"/>
      <c r="G22"/>
      <c r="I22" s="135">
        <v>620587246</v>
      </c>
      <c r="M22" s="119"/>
    </row>
    <row r="23" spans="1:14" s="113" customFormat="1">
      <c r="A23"/>
      <c r="B23"/>
      <c r="C23"/>
      <c r="D23" s="92"/>
      <c r="E23" s="2"/>
      <c r="F23" s="133"/>
      <c r="G23"/>
      <c r="I23" s="135">
        <f>F12+F13+F14+F15+I22</f>
        <v>21098604380</v>
      </c>
      <c r="M23" s="119"/>
    </row>
    <row r="24" spans="1:14" s="113" customFormat="1">
      <c r="A24"/>
      <c r="B24"/>
      <c r="C24"/>
      <c r="D24" s="92"/>
      <c r="E24" s="2"/>
      <c r="F24" s="133"/>
      <c r="G24"/>
      <c r="M24" s="119"/>
    </row>
    <row r="26" spans="1:14" s="113" customFormat="1">
      <c r="A26"/>
      <c r="B26"/>
      <c r="C26"/>
      <c r="D26" s="92"/>
      <c r="E26" s="2"/>
      <c r="F26" s="1"/>
      <c r="G26"/>
      <c r="M26" s="119"/>
    </row>
    <row r="27" spans="1:14" s="113" customFormat="1">
      <c r="A27"/>
      <c r="B27"/>
      <c r="C27"/>
      <c r="D27" s="92"/>
      <c r="E27" s="2"/>
      <c r="F27" s="1"/>
      <c r="G27"/>
      <c r="M27" s="119"/>
    </row>
  </sheetData>
  <mergeCells count="15">
    <mergeCell ref="G9:G10"/>
    <mergeCell ref="J15:K15"/>
    <mergeCell ref="A19:G19"/>
    <mergeCell ref="A9:A10"/>
    <mergeCell ref="B9:B10"/>
    <mergeCell ref="C9:C10"/>
    <mergeCell ref="D9:D10"/>
    <mergeCell ref="E9:E10"/>
    <mergeCell ref="F9:F10"/>
    <mergeCell ref="F8:G8"/>
    <mergeCell ref="A2:G2"/>
    <mergeCell ref="A3:G3"/>
    <mergeCell ref="A4:G4"/>
    <mergeCell ref="A5:G5"/>
    <mergeCell ref="A6:G6"/>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G26"/>
  <sheetViews>
    <sheetView workbookViewId="0">
      <selection activeCell="E10" sqref="E10"/>
    </sheetView>
  </sheetViews>
  <sheetFormatPr defaultColWidth="9.140625" defaultRowHeight="15"/>
  <cols>
    <col min="1" max="1" width="7" customWidth="1"/>
    <col min="2" max="2" width="58" customWidth="1"/>
    <col min="3" max="3" width="32.140625" style="1" customWidth="1"/>
    <col min="4" max="4" width="25.28515625" customWidth="1"/>
    <col min="5" max="6" width="15" style="113" customWidth="1"/>
    <col min="7" max="8" width="9.140625" style="113"/>
    <col min="9" max="9" width="18.85546875" style="113" bestFit="1" customWidth="1"/>
    <col min="10" max="10" width="22.5703125" style="119" customWidth="1"/>
    <col min="11" max="11" width="33.28515625" style="113" customWidth="1"/>
    <col min="12" max="33" width="9.140625" style="113"/>
  </cols>
  <sheetData>
    <row r="1" spans="1:11" ht="16.5">
      <c r="A1" s="110"/>
      <c r="B1" s="110"/>
      <c r="C1" s="138"/>
      <c r="D1" s="110"/>
    </row>
    <row r="2" spans="1:11" ht="16.5">
      <c r="A2" s="411" t="s">
        <v>23</v>
      </c>
      <c r="B2" s="411"/>
      <c r="C2" s="411"/>
      <c r="D2" s="411"/>
      <c r="E2" s="118"/>
      <c r="F2" s="118"/>
    </row>
    <row r="3" spans="1:11" ht="16.5">
      <c r="A3" s="411" t="s">
        <v>272</v>
      </c>
      <c r="B3" s="411"/>
      <c r="C3" s="411"/>
      <c r="D3" s="411"/>
      <c r="E3" s="27"/>
      <c r="F3" s="27"/>
    </row>
    <row r="4" spans="1:11" s="113" customFormat="1" ht="16.5">
      <c r="A4" s="505" t="s">
        <v>273</v>
      </c>
      <c r="B4" s="478"/>
      <c r="C4" s="478"/>
      <c r="D4" s="478"/>
      <c r="E4" s="120"/>
      <c r="F4" s="120"/>
      <c r="J4" s="119"/>
    </row>
    <row r="5" spans="1:11" s="113" customFormat="1" ht="16.5">
      <c r="A5" s="411" t="s">
        <v>21</v>
      </c>
      <c r="B5" s="411"/>
      <c r="C5" s="411"/>
      <c r="D5" s="411"/>
      <c r="E5" s="118"/>
      <c r="F5" s="118"/>
      <c r="J5" s="119"/>
    </row>
    <row r="6" spans="1:11" s="113" customFormat="1" ht="17.25">
      <c r="A6" s="482" t="str">
        <f>'Khái toán'!A6:G6</f>
        <v>(Kèm theo Nhiệm vụ kỹ thuật số          /NVKT-BQLDAKN ngày      tháng       năm 2026)</v>
      </c>
      <c r="B6" s="483"/>
      <c r="C6" s="483"/>
      <c r="D6" s="483"/>
      <c r="E6" s="91"/>
      <c r="F6" s="91"/>
      <c r="J6" s="119"/>
    </row>
    <row r="7" spans="1:11" s="113" customFormat="1" ht="18.75">
      <c r="A7" s="138"/>
      <c r="B7" s="138"/>
      <c r="C7" s="138"/>
      <c r="D7" s="138"/>
      <c r="E7" s="121"/>
      <c r="F7" s="121"/>
      <c r="J7" s="119"/>
    </row>
    <row r="8" spans="1:11" s="113" customFormat="1" ht="16.5">
      <c r="A8" s="110"/>
      <c r="B8" s="110"/>
      <c r="C8" s="507" t="s">
        <v>22</v>
      </c>
      <c r="D8" s="507"/>
      <c r="E8" s="122"/>
      <c r="F8" s="122"/>
      <c r="J8" s="119"/>
    </row>
    <row r="9" spans="1:11" s="113" customFormat="1" ht="15.75">
      <c r="A9" s="479" t="s">
        <v>0</v>
      </c>
      <c r="B9" s="479" t="s">
        <v>3</v>
      </c>
      <c r="C9" s="479" t="s">
        <v>292</v>
      </c>
      <c r="D9" s="479" t="s">
        <v>7</v>
      </c>
      <c r="E9" s="123"/>
      <c r="F9" s="123"/>
      <c r="J9" s="119"/>
    </row>
    <row r="10" spans="1:11" s="113" customFormat="1" ht="15.75">
      <c r="A10" s="479"/>
      <c r="B10" s="479"/>
      <c r="C10" s="479"/>
      <c r="D10" s="479"/>
      <c r="E10" s="123"/>
      <c r="F10" s="123"/>
      <c r="J10" s="119"/>
    </row>
    <row r="11" spans="1:11" s="113" customFormat="1" ht="16.5">
      <c r="A11" s="9">
        <v>1</v>
      </c>
      <c r="B11" s="9" t="s">
        <v>293</v>
      </c>
      <c r="C11" s="11">
        <v>0</v>
      </c>
      <c r="D11" s="11"/>
      <c r="E11" s="126"/>
      <c r="F11" s="126"/>
      <c r="J11" s="119" t="s">
        <v>59</v>
      </c>
      <c r="K11" s="113" t="s">
        <v>19</v>
      </c>
    </row>
    <row r="12" spans="1:11" s="113" customFormat="1" ht="33">
      <c r="A12" s="9">
        <v>2</v>
      </c>
      <c r="B12" s="9" t="s">
        <v>294</v>
      </c>
      <c r="C12" s="22">
        <v>0</v>
      </c>
      <c r="D12" s="8"/>
      <c r="E12" s="128"/>
      <c r="F12" s="128"/>
      <c r="J12" s="119">
        <f>C12*5%</f>
        <v>0</v>
      </c>
      <c r="K12" s="129">
        <f>C12+J12</f>
        <v>0</v>
      </c>
    </row>
    <row r="13" spans="1:11" s="113" customFormat="1" ht="16.5">
      <c r="A13" s="9">
        <v>3</v>
      </c>
      <c r="B13" s="9" t="s">
        <v>295</v>
      </c>
      <c r="C13" s="22" t="e">
        <f>'Phần CV thuộc KHLC'!C13</f>
        <v>#REF!</v>
      </c>
      <c r="D13" s="8"/>
      <c r="E13" s="128"/>
      <c r="F13" s="128"/>
      <c r="J13" s="119" t="e">
        <f t="shared" ref="J13:J15" si="0">C13*5%</f>
        <v>#REF!</v>
      </c>
      <c r="K13" s="129" t="e">
        <f t="shared" ref="K13:K15" si="1">C13+J13</f>
        <v>#REF!</v>
      </c>
    </row>
    <row r="14" spans="1:11" s="113" customFormat="1" ht="33">
      <c r="A14" s="9">
        <v>4</v>
      </c>
      <c r="B14" s="9" t="s">
        <v>296</v>
      </c>
      <c r="C14" s="22">
        <f>'pHẦN cv chưa đủ đk'!F17</f>
        <v>21481674463</v>
      </c>
      <c r="D14" s="8"/>
      <c r="E14" s="128"/>
      <c r="F14" s="128"/>
      <c r="J14" s="119">
        <f t="shared" si="0"/>
        <v>1074083723.1500001</v>
      </c>
      <c r="K14" s="129">
        <f t="shared" si="1"/>
        <v>22555758186.150002</v>
      </c>
    </row>
    <row r="15" spans="1:11" s="113" customFormat="1" ht="18.75">
      <c r="A15" s="12"/>
      <c r="B15" s="12" t="s">
        <v>297</v>
      </c>
      <c r="C15" s="139" t="e">
        <f>SUM(C11:C14)</f>
        <v>#REF!</v>
      </c>
      <c r="D15" s="6"/>
      <c r="E15" s="128"/>
      <c r="F15" s="128"/>
      <c r="G15" s="506" t="s">
        <v>289</v>
      </c>
      <c r="H15" s="506"/>
      <c r="I15" s="129"/>
      <c r="J15" s="119" t="e">
        <f t="shared" si="0"/>
        <v>#REF!</v>
      </c>
      <c r="K15" s="129" t="e">
        <f t="shared" si="1"/>
        <v>#REF!</v>
      </c>
    </row>
    <row r="16" spans="1:11" s="113" customFormat="1" ht="18.75">
      <c r="A16" s="12"/>
      <c r="B16" s="12" t="s">
        <v>298</v>
      </c>
      <c r="C16" s="140">
        <v>11466000000</v>
      </c>
      <c r="D16" s="6"/>
      <c r="E16" s="128"/>
      <c r="F16" s="128"/>
      <c r="I16" s="129"/>
      <c r="J16" s="119"/>
      <c r="K16" s="129"/>
    </row>
    <row r="17" spans="1:10" s="113" customFormat="1">
      <c r="A17"/>
      <c r="B17"/>
      <c r="C17" s="1"/>
      <c r="D17"/>
      <c r="I17" s="114" t="e">
        <f>ROUND(#REF!/1.1,0)</f>
        <v>#REF!</v>
      </c>
      <c r="J17" s="119"/>
    </row>
    <row r="18" spans="1:10" s="113" customFormat="1" ht="18.75">
      <c r="A18" s="504"/>
      <c r="B18" s="504"/>
      <c r="C18" s="504"/>
      <c r="D18" s="504"/>
      <c r="E18" s="132"/>
      <c r="F18" s="132"/>
      <c r="I18" s="114" t="e">
        <f>I17-#REF!</f>
        <v>#REF!</v>
      </c>
      <c r="J18" s="119"/>
    </row>
    <row r="19" spans="1:10" s="113" customFormat="1">
      <c r="A19"/>
      <c r="B19"/>
      <c r="C19" s="133"/>
      <c r="D19" s="116"/>
      <c r="E19" s="114"/>
      <c r="F19" s="114"/>
      <c r="J19" s="119"/>
    </row>
    <row r="20" spans="1:10" s="113" customFormat="1">
      <c r="A20"/>
      <c r="B20"/>
      <c r="C20" s="134"/>
      <c r="D20" s="116"/>
      <c r="E20" s="114"/>
      <c r="F20" s="114"/>
      <c r="I20" s="114" t="e">
        <f>#REF!-#REF!</f>
        <v>#REF!</v>
      </c>
      <c r="J20" s="119"/>
    </row>
    <row r="21" spans="1:10" s="113" customFormat="1">
      <c r="A21"/>
      <c r="B21"/>
      <c r="C21" s="1"/>
      <c r="D21"/>
      <c r="F21" s="129">
        <v>11440870048</v>
      </c>
      <c r="J21" s="119"/>
    </row>
    <row r="22" spans="1:10" s="113" customFormat="1">
      <c r="A22"/>
      <c r="B22"/>
      <c r="C22" s="133"/>
      <c r="D22"/>
      <c r="F22" s="129" t="e">
        <f>C12+C13+C14+C15+F21</f>
        <v>#REF!</v>
      </c>
      <c r="J22" s="119"/>
    </row>
    <row r="23" spans="1:10" s="113" customFormat="1">
      <c r="A23"/>
      <c r="B23"/>
      <c r="C23" s="133"/>
      <c r="D23"/>
      <c r="J23" s="119"/>
    </row>
    <row r="25" spans="1:10" s="113" customFormat="1">
      <c r="A25"/>
      <c r="B25"/>
      <c r="C25" s="1"/>
      <c r="D25"/>
      <c r="J25" s="119"/>
    </row>
    <row r="26" spans="1:10" s="113" customFormat="1">
      <c r="A26"/>
      <c r="B26"/>
      <c r="C26" s="1"/>
      <c r="D26"/>
      <c r="J26" s="119"/>
    </row>
  </sheetData>
  <mergeCells count="12">
    <mergeCell ref="G15:H15"/>
    <mergeCell ref="A18:D18"/>
    <mergeCell ref="A2:D2"/>
    <mergeCell ref="A3:D3"/>
    <mergeCell ref="A4:D4"/>
    <mergeCell ref="A5:D5"/>
    <mergeCell ref="A6:D6"/>
    <mergeCell ref="C8:D8"/>
    <mergeCell ref="A9:A10"/>
    <mergeCell ref="B9:B10"/>
    <mergeCell ref="C9:C10"/>
    <mergeCell ref="D9:D10"/>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R16"/>
  <sheetViews>
    <sheetView workbookViewId="0">
      <selection activeCell="F16" sqref="F16"/>
    </sheetView>
  </sheetViews>
  <sheetFormatPr defaultRowHeight="15"/>
  <cols>
    <col min="1" max="1" width="6.42578125" customWidth="1"/>
    <col min="2" max="2" width="21.85546875" customWidth="1"/>
    <col min="3" max="4" width="16.140625" customWidth="1"/>
    <col min="5" max="5" width="26.28515625" customWidth="1"/>
    <col min="6" max="8" width="22.5703125" customWidth="1"/>
  </cols>
  <sheetData>
    <row r="1" spans="1:18" ht="16.5">
      <c r="A1" s="478" t="s">
        <v>211</v>
      </c>
      <c r="B1" s="478"/>
      <c r="C1" s="478"/>
      <c r="D1" s="478"/>
      <c r="E1" s="478"/>
      <c r="F1" s="478"/>
      <c r="G1" s="478"/>
      <c r="H1" s="478"/>
    </row>
    <row r="2" spans="1:18" ht="16.5">
      <c r="A2" s="478" t="s">
        <v>238</v>
      </c>
      <c r="B2" s="478"/>
      <c r="C2" s="478"/>
      <c r="D2" s="478"/>
      <c r="E2" s="478"/>
      <c r="F2" s="478"/>
      <c r="G2" s="478"/>
      <c r="H2" s="478"/>
    </row>
    <row r="3" spans="1:18" ht="16.5">
      <c r="A3" s="411" t="s">
        <v>169</v>
      </c>
      <c r="B3" s="411"/>
      <c r="C3" s="411"/>
      <c r="D3" s="411"/>
      <c r="E3" s="411"/>
      <c r="F3" s="411"/>
      <c r="G3" s="411"/>
      <c r="H3" s="411"/>
      <c r="I3" s="27"/>
      <c r="J3" s="27"/>
      <c r="K3" s="27"/>
      <c r="L3" s="27"/>
    </row>
    <row r="4" spans="1:18" ht="17.25">
      <c r="A4" s="483" t="s">
        <v>239</v>
      </c>
      <c r="B4" s="483"/>
      <c r="C4" s="483"/>
      <c r="D4" s="483"/>
      <c r="E4" s="483"/>
      <c r="F4" s="483"/>
      <c r="G4" s="483"/>
      <c r="H4" s="483"/>
    </row>
    <row r="5" spans="1:18" ht="16.5">
      <c r="R5" s="82" t="s">
        <v>22</v>
      </c>
    </row>
    <row r="6" spans="1:18" ht="47.25">
      <c r="A6" s="29" t="s">
        <v>100</v>
      </c>
      <c r="B6" s="29" t="s">
        <v>26</v>
      </c>
      <c r="C6" s="29" t="s">
        <v>221</v>
      </c>
      <c r="D6" s="29" t="s">
        <v>222</v>
      </c>
      <c r="E6" s="29" t="s">
        <v>223</v>
      </c>
      <c r="F6" s="29" t="s">
        <v>224</v>
      </c>
      <c r="G6" s="29" t="s">
        <v>225</v>
      </c>
      <c r="H6" s="29" t="s">
        <v>226</v>
      </c>
    </row>
    <row r="7" spans="1:18" ht="50.25">
      <c r="A7" s="484">
        <v>1</v>
      </c>
      <c r="B7" s="485" t="s">
        <v>227</v>
      </c>
      <c r="C7" s="486"/>
      <c r="D7" s="486"/>
      <c r="E7" s="83" t="s">
        <v>228</v>
      </c>
      <c r="F7" s="84" t="e">
        <f>#REF!</f>
        <v>#REF!</v>
      </c>
      <c r="G7" s="84" t="e">
        <f>ROUND(10%*F7,0)</f>
        <v>#REF!</v>
      </c>
      <c r="H7" s="84" t="e">
        <f>SUM(F7:G7)</f>
        <v>#REF!</v>
      </c>
    </row>
    <row r="8" spans="1:18" ht="34.5">
      <c r="A8" s="484"/>
      <c r="B8" s="485"/>
      <c r="C8" s="487"/>
      <c r="D8" s="487"/>
      <c r="E8" s="83" t="s">
        <v>229</v>
      </c>
      <c r="F8" s="85" t="e">
        <f>ROUND(5%*F7,0)</f>
        <v>#REF!</v>
      </c>
      <c r="G8" s="84" t="e">
        <f>ROUND(10%*F8,0)</f>
        <v>#REF!</v>
      </c>
      <c r="H8" s="84" t="e">
        <f>SUM(F8:G8)</f>
        <v>#REF!</v>
      </c>
    </row>
    <row r="9" spans="1:18" ht="15.75">
      <c r="A9" s="484"/>
      <c r="B9" s="485"/>
      <c r="C9" s="488"/>
      <c r="D9" s="488"/>
      <c r="E9" s="86" t="s">
        <v>230</v>
      </c>
      <c r="F9" s="87" t="e">
        <f>SUM(F7:F8)</f>
        <v>#REF!</v>
      </c>
      <c r="G9" s="87" t="e">
        <f>SUM(G7:G8)</f>
        <v>#REF!</v>
      </c>
      <c r="H9" s="87" t="e">
        <f t="shared" ref="H9" si="0">SUM(H7:H8)</f>
        <v>#REF!</v>
      </c>
    </row>
    <row r="10" spans="1:18" ht="47.25">
      <c r="A10" s="484">
        <v>2</v>
      </c>
      <c r="B10" s="489" t="s">
        <v>231</v>
      </c>
      <c r="C10" s="508">
        <v>2472727273</v>
      </c>
      <c r="D10" s="508">
        <v>8164545455</v>
      </c>
      <c r="E10" s="83" t="s">
        <v>232</v>
      </c>
      <c r="F10" s="88">
        <f>'CP TV lập BCNCKT'!D25</f>
        <v>194080168</v>
      </c>
      <c r="G10" s="84">
        <f>ROUND(10%*F10,0)</f>
        <v>19408017</v>
      </c>
      <c r="H10" s="84">
        <f>SUM(F10:G10)</f>
        <v>213488185</v>
      </c>
    </row>
    <row r="11" spans="1:18" ht="15.75">
      <c r="A11" s="484"/>
      <c r="B11" s="489"/>
      <c r="C11" s="508"/>
      <c r="D11" s="508"/>
      <c r="E11" s="83" t="s">
        <v>233</v>
      </c>
      <c r="F11" s="89">
        <f>ROUND(5%*F10,0)</f>
        <v>9704008</v>
      </c>
      <c r="G11" s="84">
        <f>ROUND(10%*F11,0)</f>
        <v>970401</v>
      </c>
      <c r="H11" s="84">
        <f>SUM(F11:G11)</f>
        <v>10674409</v>
      </c>
    </row>
    <row r="12" spans="1:18" ht="31.5">
      <c r="A12" s="484"/>
      <c r="B12" s="489"/>
      <c r="C12" s="508"/>
      <c r="D12" s="508"/>
      <c r="E12" s="86" t="s">
        <v>234</v>
      </c>
      <c r="F12" s="90">
        <f>SUM(F10:F11)</f>
        <v>203784176</v>
      </c>
      <c r="G12" s="90">
        <f>SUM(G10:G11)</f>
        <v>20378418</v>
      </c>
      <c r="H12" s="90">
        <f>SUM(H10:H11)</f>
        <v>224162594</v>
      </c>
    </row>
    <row r="13" spans="1:18" ht="31.5">
      <c r="A13" s="491">
        <v>3</v>
      </c>
      <c r="B13" s="494" t="s">
        <v>235</v>
      </c>
      <c r="C13" s="509"/>
      <c r="D13" s="509"/>
      <c r="E13" s="83" t="s">
        <v>236</v>
      </c>
      <c r="F13" s="85">
        <f>'CP GĐCBDA'!D14</f>
        <v>0</v>
      </c>
      <c r="G13" s="84">
        <f>ROUND(10%*F13,0)</f>
        <v>0</v>
      </c>
      <c r="H13" s="84">
        <f t="shared" ref="H13:H14" si="1">SUM(F13:G13)</f>
        <v>0</v>
      </c>
    </row>
    <row r="14" spans="1:18" ht="15.75">
      <c r="A14" s="492"/>
      <c r="B14" s="495"/>
      <c r="C14" s="510"/>
      <c r="D14" s="510"/>
      <c r="E14" s="83" t="s">
        <v>233</v>
      </c>
      <c r="F14" s="89">
        <f>ROUND(5%*F13,0)</f>
        <v>0</v>
      </c>
      <c r="G14" s="84">
        <f>ROUND(10%*F14,0)</f>
        <v>0</v>
      </c>
      <c r="H14" s="84">
        <f t="shared" si="1"/>
        <v>0</v>
      </c>
    </row>
    <row r="15" spans="1:18" ht="31.5">
      <c r="A15" s="493"/>
      <c r="B15" s="496"/>
      <c r="C15" s="511"/>
      <c r="D15" s="511"/>
      <c r="E15" s="86" t="s">
        <v>237</v>
      </c>
      <c r="F15" s="90">
        <f>SUM(F13:F14)</f>
        <v>0</v>
      </c>
      <c r="G15" s="90">
        <f>SUM(G13:G14)</f>
        <v>0</v>
      </c>
      <c r="H15" s="90">
        <f>SUM(H13:H14)</f>
        <v>0</v>
      </c>
    </row>
    <row r="16" spans="1:18" ht="15.75">
      <c r="A16" s="14"/>
      <c r="B16" s="489" t="s">
        <v>240</v>
      </c>
      <c r="C16" s="489"/>
      <c r="D16" s="489"/>
      <c r="E16" s="489"/>
      <c r="F16" s="90" t="e">
        <f>ROUND(F9+F12+F15,0)</f>
        <v>#REF!</v>
      </c>
      <c r="G16" s="90" t="e">
        <f>ROUND(G9+G12+G15,0)</f>
        <v>#REF!</v>
      </c>
      <c r="H16" s="90" t="e">
        <f>ROUND(H9+H12+H15,0)</f>
        <v>#REF!</v>
      </c>
    </row>
  </sheetData>
  <mergeCells count="17">
    <mergeCell ref="B16:E16"/>
    <mergeCell ref="A10:A12"/>
    <mergeCell ref="B10:B12"/>
    <mergeCell ref="C10:C12"/>
    <mergeCell ref="D10:D12"/>
    <mergeCell ref="A13:A15"/>
    <mergeCell ref="B13:B15"/>
    <mergeCell ref="C13:C15"/>
    <mergeCell ref="D13:D15"/>
    <mergeCell ref="A1:H1"/>
    <mergeCell ref="A2:H2"/>
    <mergeCell ref="A3:H3"/>
    <mergeCell ref="A4:H4"/>
    <mergeCell ref="A7:A9"/>
    <mergeCell ref="B7:B9"/>
    <mergeCell ref="C7:C9"/>
    <mergeCell ref="D7:D9"/>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P13"/>
  <sheetViews>
    <sheetView workbookViewId="0">
      <selection activeCell="D7" sqref="D7"/>
    </sheetView>
  </sheetViews>
  <sheetFormatPr defaultRowHeight="15"/>
  <cols>
    <col min="1" max="1" width="6.42578125" customWidth="1"/>
    <col min="2" max="2" width="21.85546875" customWidth="1"/>
    <col min="3" max="3" width="40.85546875" customWidth="1"/>
    <col min="4" max="6" width="22.5703125" customWidth="1"/>
  </cols>
  <sheetData>
    <row r="1" spans="1:16" ht="16.5">
      <c r="A1" s="478" t="s">
        <v>220</v>
      </c>
      <c r="B1" s="478"/>
      <c r="C1" s="478"/>
      <c r="D1" s="478"/>
      <c r="E1" s="478"/>
      <c r="F1" s="478"/>
    </row>
    <row r="2" spans="1:16" ht="16.5">
      <c r="A2" s="478" t="s">
        <v>245</v>
      </c>
      <c r="B2" s="478"/>
      <c r="C2" s="478"/>
      <c r="D2" s="478"/>
      <c r="E2" s="478"/>
      <c r="F2" s="478"/>
    </row>
    <row r="3" spans="1:16" ht="34.5" customHeight="1">
      <c r="A3" s="505" t="s">
        <v>169</v>
      </c>
      <c r="B3" s="505"/>
      <c r="C3" s="505"/>
      <c r="D3" s="505"/>
      <c r="E3" s="505"/>
      <c r="F3" s="505"/>
      <c r="G3" s="27"/>
      <c r="H3" s="27"/>
    </row>
    <row r="4" spans="1:16" ht="17.25">
      <c r="A4" s="483" t="s">
        <v>239</v>
      </c>
      <c r="B4" s="483"/>
      <c r="C4" s="483"/>
      <c r="D4" s="483"/>
      <c r="E4" s="483"/>
      <c r="F4" s="483"/>
      <c r="G4" s="91"/>
      <c r="H4" s="91"/>
    </row>
    <row r="5" spans="1:16" ht="16.5">
      <c r="P5" s="82" t="s">
        <v>22</v>
      </c>
    </row>
    <row r="6" spans="1:16" ht="31.5">
      <c r="A6" s="29" t="s">
        <v>100</v>
      </c>
      <c r="B6" s="29" t="s">
        <v>26</v>
      </c>
      <c r="C6" s="29" t="s">
        <v>223</v>
      </c>
      <c r="D6" s="29" t="s">
        <v>224</v>
      </c>
      <c r="E6" s="29" t="s">
        <v>225</v>
      </c>
      <c r="F6" s="29" t="s">
        <v>226</v>
      </c>
    </row>
    <row r="7" spans="1:16" ht="15.75">
      <c r="A7" s="484">
        <v>1</v>
      </c>
      <c r="B7" s="489" t="s">
        <v>241</v>
      </c>
      <c r="C7" s="83" t="s">
        <v>242</v>
      </c>
      <c r="D7" s="84">
        <f>'CP TV KS'!H26</f>
        <v>0</v>
      </c>
      <c r="E7" s="84">
        <f>ROUND(10%*D7,0)</f>
        <v>0</v>
      </c>
      <c r="F7" s="84">
        <f>SUM(D7:E7)</f>
        <v>0</v>
      </c>
    </row>
    <row r="8" spans="1:16" ht="18.75">
      <c r="A8" s="484"/>
      <c r="B8" s="489"/>
      <c r="C8" s="83" t="s">
        <v>243</v>
      </c>
      <c r="D8" s="85">
        <f>ROUND(5%*D7,0)</f>
        <v>0</v>
      </c>
      <c r="E8" s="84">
        <f>ROUND(10%*D8,0)</f>
        <v>0</v>
      </c>
      <c r="F8" s="84">
        <f>SUM(D8:E8)</f>
        <v>0</v>
      </c>
    </row>
    <row r="9" spans="1:16" ht="15.75">
      <c r="A9" s="484"/>
      <c r="B9" s="489"/>
      <c r="C9" s="86" t="s">
        <v>246</v>
      </c>
      <c r="D9" s="87">
        <f>SUM(D7:D8)</f>
        <v>0</v>
      </c>
      <c r="E9" s="87">
        <f>SUM(E7:E8)</f>
        <v>0</v>
      </c>
      <c r="F9" s="87">
        <f t="shared" ref="F9" si="0">SUM(F7:F8)</f>
        <v>0</v>
      </c>
    </row>
    <row r="10" spans="1:16" ht="15.75">
      <c r="A10" s="484">
        <v>1</v>
      </c>
      <c r="B10" s="489" t="s">
        <v>244</v>
      </c>
      <c r="C10" s="83" t="s">
        <v>247</v>
      </c>
      <c r="D10" s="84">
        <f>'CP GĐCBDA'!D11</f>
        <v>0</v>
      </c>
      <c r="E10" s="84">
        <f>ROUND(10%*D10,0)</f>
        <v>0</v>
      </c>
      <c r="F10" s="84">
        <f>SUM(D10:E10)</f>
        <v>0</v>
      </c>
    </row>
    <row r="11" spans="1:16" ht="18.75">
      <c r="A11" s="484"/>
      <c r="B11" s="489"/>
      <c r="C11" s="83" t="s">
        <v>243</v>
      </c>
      <c r="D11" s="85">
        <f>ROUND(5%*D10,0)</f>
        <v>0</v>
      </c>
      <c r="E11" s="84">
        <f>ROUND(10%*D11,0)</f>
        <v>0</v>
      </c>
      <c r="F11" s="84">
        <f>SUM(D11:E11)</f>
        <v>0</v>
      </c>
    </row>
    <row r="12" spans="1:16" ht="15.75">
      <c r="A12" s="484"/>
      <c r="B12" s="489"/>
      <c r="C12" s="86" t="s">
        <v>248</v>
      </c>
      <c r="D12" s="87">
        <f>SUM(D10:D11)</f>
        <v>0</v>
      </c>
      <c r="E12" s="87">
        <f>SUM(E10:E11)</f>
        <v>0</v>
      </c>
      <c r="F12" s="87">
        <f t="shared" ref="F12" si="1">SUM(F10:F11)</f>
        <v>0</v>
      </c>
    </row>
    <row r="13" spans="1:16" ht="15.75">
      <c r="A13" s="14"/>
      <c r="B13" s="489" t="s">
        <v>249</v>
      </c>
      <c r="C13" s="489"/>
      <c r="D13" s="90">
        <f>D9+D12</f>
        <v>0</v>
      </c>
      <c r="E13" s="90">
        <f t="shared" ref="E13:F13" si="2">E9+E12</f>
        <v>0</v>
      </c>
      <c r="F13" s="90">
        <f t="shared" si="2"/>
        <v>0</v>
      </c>
    </row>
  </sheetData>
  <mergeCells count="9">
    <mergeCell ref="A10:A12"/>
    <mergeCell ref="B10:B12"/>
    <mergeCell ref="B13:C13"/>
    <mergeCell ref="A4:F4"/>
    <mergeCell ref="A1:F1"/>
    <mergeCell ref="A2:F2"/>
    <mergeCell ref="A3:F3"/>
    <mergeCell ref="A7:A9"/>
    <mergeCell ref="B7: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29</vt:i4>
      </vt:variant>
    </vt:vector>
  </HeadingPairs>
  <TitlesOfParts>
    <vt:vector size="66" baseType="lpstr">
      <vt:lpstr>Khái toán</vt:lpstr>
      <vt:lpstr>Bảng tính CP XD+TB</vt:lpstr>
      <vt:lpstr>CP QLDA</vt:lpstr>
      <vt:lpstr>CP TV ĐTXD</vt:lpstr>
      <vt:lpstr>CP GĐCBDA</vt:lpstr>
      <vt:lpstr>CP TV lập BCNCKT</vt:lpstr>
      <vt:lpstr>CP Thẩm tra BC</vt:lpstr>
      <vt:lpstr>CP TV lập TKBVTC-CN22</vt:lpstr>
      <vt:lpstr>CP TV lập TKBVTC-CN0.4</vt:lpstr>
      <vt:lpstr>CP TV lập TKBVTC-DDK0.4</vt:lpstr>
      <vt:lpstr>CP TV lập TKBVTC-TBA</vt:lpstr>
      <vt:lpstr>CP Thẩm tra TK XD</vt:lpstr>
      <vt:lpstr>CP Thẩm tra dự toán XD</vt:lpstr>
      <vt:lpstr>CP TV KS</vt:lpstr>
      <vt:lpstr>CP TV PA KS</vt:lpstr>
      <vt:lpstr>TH VL+NC+MTC KL KS-</vt:lpstr>
      <vt:lpstr>CP TVKS</vt:lpstr>
      <vt:lpstr>TH VL+NC+MTC KL KS</vt:lpstr>
      <vt:lpstr>Giá tháng</vt:lpstr>
      <vt:lpstr>Nhân công</vt:lpstr>
      <vt:lpstr>Máy</vt:lpstr>
      <vt:lpstr>TH KL KS</vt:lpstr>
      <vt:lpstr>Đơn giá chi tiết</vt:lpstr>
      <vt:lpstr>Chiết tính</vt:lpstr>
      <vt:lpstr>Dự thầu</vt:lpstr>
      <vt:lpstr>HSXL</vt:lpstr>
      <vt:lpstr>CP TVKS-</vt:lpstr>
      <vt:lpstr>KL KS</vt:lpstr>
      <vt:lpstr>Bảng TH VL+NC+MTC KL KS</vt:lpstr>
      <vt:lpstr>Bảng tổng hợp KLKS</vt:lpstr>
      <vt:lpstr>Gói thầu lập BCKTKT</vt:lpstr>
      <vt:lpstr>Gói thầu KHảo sát</vt:lpstr>
      <vt:lpstr>Phần CV thuộc KHLC</vt:lpstr>
      <vt:lpstr>pHẦN cv chưa đủ đk</vt:lpstr>
      <vt:lpstr>Th phần Cv thuộc KHLC</vt:lpstr>
      <vt:lpstr>Dự toán gói thầu TV lập BCKTKT</vt:lpstr>
      <vt:lpstr>Dự toán gói thầu TV khảo sát</vt:lpstr>
      <vt:lpstr>'Bảng tính CP XD+TB'!Print_Area</vt:lpstr>
      <vt:lpstr>'Chiết tính'!Print_Area</vt:lpstr>
      <vt:lpstr>'CP GĐCBDA'!Print_Area</vt:lpstr>
      <vt:lpstr>'CP TV ĐTXD'!Print_Area</vt:lpstr>
      <vt:lpstr>'CP TVKS'!Print_Area</vt:lpstr>
      <vt:lpstr>'CP TVKS-'!Print_Area</vt:lpstr>
      <vt:lpstr>'Đơn giá chi tiết'!Print_Area</vt:lpstr>
      <vt:lpstr>'Dự thầu'!Print_Area</vt:lpstr>
      <vt:lpstr>'Giá tháng'!Print_Area</vt:lpstr>
      <vt:lpstr>HSXL!Print_Area</vt:lpstr>
      <vt:lpstr>'Khái toán'!Print_Area</vt:lpstr>
      <vt:lpstr>'KL KS'!Print_Area</vt:lpstr>
      <vt:lpstr>Máy!Print_Area</vt:lpstr>
      <vt:lpstr>'Nhân công'!Print_Area</vt:lpstr>
      <vt:lpstr>'TH KL KS'!Print_Area</vt:lpstr>
      <vt:lpstr>'TH VL+NC+MTC KL KS'!Print_Area</vt:lpstr>
      <vt:lpstr>'TH VL+NC+MTC KL KS-'!Print_Area</vt:lpstr>
      <vt:lpstr>'Bảng tính CP XD+TB'!Print_Titles</vt:lpstr>
      <vt:lpstr>'Chiết tính'!Print_Titles</vt:lpstr>
      <vt:lpstr>'CP QLDA'!Print_Titles</vt:lpstr>
      <vt:lpstr>'CP TVKS'!Print_Titles</vt:lpstr>
      <vt:lpstr>'Đơn giá chi tiết'!Print_Titles</vt:lpstr>
      <vt:lpstr>'Dự thầu'!Print_Titles</vt:lpstr>
      <vt:lpstr>'Giá tháng'!Print_Titles</vt:lpstr>
      <vt:lpstr>'KL KS'!Print_Titles</vt:lpstr>
      <vt:lpstr>Máy!Print_Titles</vt:lpstr>
      <vt:lpstr>'TH KL KS'!Print_Titles</vt:lpstr>
      <vt:lpstr>'TH VL+NC+MTC KL KS'!Print_Titles</vt:lpstr>
      <vt:lpstr>'TH VL+NC+MTC KL KS-'!Print_Titles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HangP8</dc:creator>
  <cp:lastModifiedBy>Admin</cp:lastModifiedBy>
  <cp:lastPrinted>2025-02-05T09:22:41Z</cp:lastPrinted>
  <dcterms:created xsi:type="dcterms:W3CDTF">2019-12-10T02:10:01Z</dcterms:created>
  <dcterms:modified xsi:type="dcterms:W3CDTF">2026-05-05T08:17:56Z</dcterms:modified>
</cp:coreProperties>
</file>